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11. novembro\UFCSPA\"/>
    </mc:Choice>
  </mc:AlternateContent>
  <xr:revisionPtr revIDLastSave="0" documentId="13_ncr:1_{5627AB3F-765E-4254-BD39-4EDFB574AE2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FALTAS" sheetId="2" r:id="rId1"/>
    <sheet name="HORAS FALTAS" sheetId="3" r:id="rId2"/>
    <sheet name="HORAS EXTRAS" sheetId="4" r:id="rId3"/>
  </sheets>
  <calcPr calcId="191029"/>
</workbook>
</file>

<file path=xl/calcChain.xml><?xml version="1.0" encoding="utf-8"?>
<calcChain xmlns="http://schemas.openxmlformats.org/spreadsheetml/2006/main">
  <c r="AN30" i="4" l="1"/>
  <c r="AO30" i="4" s="1"/>
  <c r="AP30" i="4" s="1"/>
  <c r="AK30" i="4"/>
  <c r="AN30" i="3"/>
  <c r="AO30" i="3" s="1"/>
  <c r="AP30" i="3" s="1"/>
  <c r="AK30" i="3"/>
  <c r="AN30" i="2"/>
  <c r="AO30" i="2" s="1"/>
  <c r="AP30" i="2" s="1"/>
  <c r="AK30" i="2"/>
  <c r="AN29" i="2"/>
  <c r="AO29" i="2" s="1"/>
  <c r="AP29" i="2" s="1"/>
  <c r="AQ29" i="2" s="1"/>
  <c r="AK29" i="2"/>
  <c r="AM29" i="2" s="1"/>
  <c r="AN29" i="3"/>
  <c r="AO29" i="3" s="1"/>
  <c r="AP29" i="3" s="1"/>
  <c r="AQ29" i="3" s="1"/>
  <c r="AK29" i="3"/>
  <c r="AM29" i="3" s="1"/>
  <c r="AN29" i="4"/>
  <c r="AO29" i="4" s="1"/>
  <c r="AP29" i="4" s="1"/>
  <c r="AQ29" i="4" s="1"/>
  <c r="AK29" i="4"/>
  <c r="AM29" i="4" s="1"/>
  <c r="AN3" i="2"/>
  <c r="AN28" i="4"/>
  <c r="AO28" i="4"/>
  <c r="AP28" i="4"/>
  <c r="AQ28" i="4" s="1"/>
  <c r="AK28" i="4"/>
  <c r="AM28" i="4" s="1"/>
  <c r="AN28" i="3"/>
  <c r="AO28" i="3"/>
  <c r="AP28" i="3"/>
  <c r="AQ28" i="3"/>
  <c r="AK28" i="3"/>
  <c r="AM28" i="3" s="1"/>
  <c r="AN28" i="2"/>
  <c r="AO28" i="2"/>
  <c r="AP28" i="2"/>
  <c r="AQ28" i="2"/>
  <c r="AK28" i="2"/>
  <c r="AM28" i="2" s="1"/>
  <c r="AN27" i="4"/>
  <c r="AO27" i="4"/>
  <c r="AP27" i="4"/>
  <c r="AQ27" i="4"/>
  <c r="AK27" i="4"/>
  <c r="AM27" i="4" s="1"/>
  <c r="AN27" i="3"/>
  <c r="AO27" i="3"/>
  <c r="AP27" i="3"/>
  <c r="AQ27" i="3"/>
  <c r="AK27" i="3"/>
  <c r="AM27" i="3" s="1"/>
  <c r="AN27" i="2"/>
  <c r="AO27" i="2"/>
  <c r="AP27" i="2"/>
  <c r="AQ27" i="2"/>
  <c r="AK27" i="2"/>
  <c r="AM27" i="2" s="1"/>
  <c r="AN25" i="3"/>
  <c r="AO25" i="3"/>
  <c r="AP25" i="3"/>
  <c r="AQ25" i="3"/>
  <c r="AN26" i="3"/>
  <c r="AO26" i="3"/>
  <c r="AP26" i="3"/>
  <c r="AQ26" i="3"/>
  <c r="AN26" i="4"/>
  <c r="AO26" i="4"/>
  <c r="AP26" i="4"/>
  <c r="AQ26" i="4"/>
  <c r="AK26" i="4"/>
  <c r="AM26" i="4" s="1"/>
  <c r="AK26" i="3"/>
  <c r="AM26" i="3" s="1"/>
  <c r="AN26" i="2"/>
  <c r="AO26" i="2"/>
  <c r="AP26" i="2"/>
  <c r="AQ26" i="2"/>
  <c r="AK26" i="2"/>
  <c r="AM26" i="2" s="1"/>
  <c r="AN25" i="4"/>
  <c r="AO25" i="4"/>
  <c r="AP25" i="4"/>
  <c r="AQ25" i="4"/>
  <c r="AK25" i="4"/>
  <c r="AM25" i="4" s="1"/>
  <c r="AK25" i="3"/>
  <c r="AM25" i="3" s="1"/>
  <c r="AN25" i="2"/>
  <c r="AO25" i="2" s="1"/>
  <c r="AP25" i="2" s="1"/>
  <c r="AQ25" i="2" s="1"/>
  <c r="AK25" i="2"/>
  <c r="AM25" i="2" s="1"/>
  <c r="AK24" i="2"/>
  <c r="AM24" i="2"/>
  <c r="AN24" i="4"/>
  <c r="AO24" i="4"/>
  <c r="AP24" i="4"/>
  <c r="AQ24" i="4"/>
  <c r="AK24" i="4"/>
  <c r="AM24" i="4" s="1"/>
  <c r="AN24" i="2"/>
  <c r="AO24" i="2"/>
  <c r="AP24" i="2"/>
  <c r="AQ24" i="2"/>
  <c r="AN24" i="3"/>
  <c r="AO24" i="3" s="1"/>
  <c r="AP24" i="3" s="1"/>
  <c r="AQ24" i="3" s="1"/>
  <c r="AK24" i="3"/>
  <c r="AM24" i="3" s="1"/>
  <c r="AN23" i="4"/>
  <c r="AO23" i="4" s="1"/>
  <c r="AP23" i="4" s="1"/>
  <c r="AQ23" i="4" s="1"/>
  <c r="AN23" i="2"/>
  <c r="AO23" i="2" s="1"/>
  <c r="AP23" i="2" s="1"/>
  <c r="AQ23" i="2" s="1"/>
  <c r="AK23" i="2"/>
  <c r="AM23" i="2" s="1"/>
  <c r="AK23" i="4"/>
  <c r="AM23" i="4" s="1"/>
  <c r="AK23" i="3"/>
  <c r="AM23" i="3" s="1"/>
  <c r="AN23" i="3"/>
  <c r="AO23" i="3" s="1"/>
  <c r="AP23" i="3" s="1"/>
  <c r="AQ23" i="3" s="1"/>
  <c r="AN17" i="2"/>
  <c r="AN5" i="2"/>
  <c r="AN22" i="4"/>
  <c r="AO22" i="4" s="1"/>
  <c r="AP22" i="4" s="1"/>
  <c r="AQ22" i="4" s="1"/>
  <c r="AK22" i="4"/>
  <c r="AM22" i="4" s="1"/>
  <c r="AN21" i="4"/>
  <c r="AO21" i="4" s="1"/>
  <c r="AP21" i="4" s="1"/>
  <c r="AQ21" i="4" s="1"/>
  <c r="AK21" i="4"/>
  <c r="AM21" i="4" s="1"/>
  <c r="AN20" i="4"/>
  <c r="AO20" i="4" s="1"/>
  <c r="AP20" i="4" s="1"/>
  <c r="AQ20" i="4" s="1"/>
  <c r="AK20" i="4"/>
  <c r="AM20" i="4" s="1"/>
  <c r="AN19" i="4"/>
  <c r="AO19" i="4" s="1"/>
  <c r="AP19" i="4" s="1"/>
  <c r="AQ19" i="4" s="1"/>
  <c r="AK19" i="4"/>
  <c r="AM19" i="4" s="1"/>
  <c r="AN18" i="4"/>
  <c r="AO18" i="4" s="1"/>
  <c r="AP18" i="4" s="1"/>
  <c r="AQ18" i="4" s="1"/>
  <c r="AK18" i="4"/>
  <c r="AM18" i="4" s="1"/>
  <c r="AN17" i="4"/>
  <c r="AO17" i="4" s="1"/>
  <c r="AP17" i="4" s="1"/>
  <c r="AQ17" i="4" s="1"/>
  <c r="AK17" i="4"/>
  <c r="AM17" i="4" s="1"/>
  <c r="AN16" i="4"/>
  <c r="AO16" i="4" s="1"/>
  <c r="AP16" i="4" s="1"/>
  <c r="AQ16" i="4" s="1"/>
  <c r="AK16" i="4"/>
  <c r="AM16" i="4" s="1"/>
  <c r="AN15" i="4"/>
  <c r="AO15" i="4" s="1"/>
  <c r="AP15" i="4" s="1"/>
  <c r="AQ15" i="4" s="1"/>
  <c r="AK15" i="4"/>
  <c r="AM15" i="4" s="1"/>
  <c r="AN14" i="4"/>
  <c r="AO14" i="4" s="1"/>
  <c r="AP14" i="4" s="1"/>
  <c r="AQ14" i="4" s="1"/>
  <c r="AK14" i="4"/>
  <c r="AM14" i="4" s="1"/>
  <c r="AN13" i="4"/>
  <c r="AO13" i="4" s="1"/>
  <c r="AP13" i="4" s="1"/>
  <c r="AQ13" i="4" s="1"/>
  <c r="AK13" i="4"/>
  <c r="AM13" i="4" s="1"/>
  <c r="AN12" i="4"/>
  <c r="AO12" i="4" s="1"/>
  <c r="AP12" i="4" s="1"/>
  <c r="AQ12" i="4" s="1"/>
  <c r="AK12" i="4"/>
  <c r="AM12" i="4" s="1"/>
  <c r="AN11" i="4"/>
  <c r="AO11" i="4" s="1"/>
  <c r="AP11" i="4" s="1"/>
  <c r="AQ11" i="4" s="1"/>
  <c r="AK11" i="4"/>
  <c r="AM11" i="4" s="1"/>
  <c r="AN10" i="4"/>
  <c r="AO10" i="4" s="1"/>
  <c r="AP10" i="4" s="1"/>
  <c r="AQ10" i="4" s="1"/>
  <c r="AK10" i="4"/>
  <c r="AM10" i="4" s="1"/>
  <c r="AN9" i="4"/>
  <c r="AO9" i="4" s="1"/>
  <c r="AP9" i="4" s="1"/>
  <c r="AQ9" i="4" s="1"/>
  <c r="AK9" i="4"/>
  <c r="AM9" i="4" s="1"/>
  <c r="AN8" i="4"/>
  <c r="AO8" i="4" s="1"/>
  <c r="AP8" i="4" s="1"/>
  <c r="AQ8" i="4" s="1"/>
  <c r="AK8" i="4"/>
  <c r="AM8" i="4" s="1"/>
  <c r="AN7" i="4"/>
  <c r="AO7" i="4" s="1"/>
  <c r="AP7" i="4" s="1"/>
  <c r="AQ7" i="4" s="1"/>
  <c r="AK7" i="4"/>
  <c r="AM7" i="4" s="1"/>
  <c r="AN6" i="4"/>
  <c r="AO6" i="4" s="1"/>
  <c r="AP6" i="4" s="1"/>
  <c r="AQ6" i="4" s="1"/>
  <c r="AK6" i="4"/>
  <c r="AM6" i="4" s="1"/>
  <c r="AN5" i="4"/>
  <c r="AO5" i="4" s="1"/>
  <c r="AP5" i="4" s="1"/>
  <c r="AQ5" i="4" s="1"/>
  <c r="AK5" i="4"/>
  <c r="AM5" i="4" s="1"/>
  <c r="AN4" i="4"/>
  <c r="AO4" i="4" s="1"/>
  <c r="AP4" i="4" s="1"/>
  <c r="AQ4" i="4" s="1"/>
  <c r="AK4" i="4"/>
  <c r="AM4" i="4" s="1"/>
  <c r="AN3" i="4"/>
  <c r="AO3" i="4" s="1"/>
  <c r="AP3" i="4" s="1"/>
  <c r="AQ3" i="4" s="1"/>
  <c r="AK3" i="4"/>
  <c r="AM3" i="4" s="1"/>
  <c r="AN22" i="3"/>
  <c r="AO22" i="3" s="1"/>
  <c r="AP22" i="3" s="1"/>
  <c r="AQ22" i="3" s="1"/>
  <c r="AK22" i="3"/>
  <c r="AM22" i="3" s="1"/>
  <c r="AN21" i="3"/>
  <c r="AO21" i="3" s="1"/>
  <c r="AP21" i="3" s="1"/>
  <c r="AQ21" i="3" s="1"/>
  <c r="AK21" i="3"/>
  <c r="AM21" i="3" s="1"/>
  <c r="AN20" i="3"/>
  <c r="AO20" i="3" s="1"/>
  <c r="AP20" i="3" s="1"/>
  <c r="AQ20" i="3" s="1"/>
  <c r="AK20" i="3"/>
  <c r="AM20" i="3" s="1"/>
  <c r="AN19" i="3"/>
  <c r="AO19" i="3" s="1"/>
  <c r="AP19" i="3" s="1"/>
  <c r="AQ19" i="3" s="1"/>
  <c r="AK19" i="3"/>
  <c r="AM19" i="3" s="1"/>
  <c r="AN18" i="3"/>
  <c r="AO18" i="3" s="1"/>
  <c r="AP18" i="3" s="1"/>
  <c r="AQ18" i="3" s="1"/>
  <c r="AK18" i="3"/>
  <c r="AM18" i="3" s="1"/>
  <c r="AN17" i="3"/>
  <c r="AO17" i="3" s="1"/>
  <c r="AP17" i="3" s="1"/>
  <c r="AQ17" i="3" s="1"/>
  <c r="AK17" i="3"/>
  <c r="AM17" i="3" s="1"/>
  <c r="AN16" i="3"/>
  <c r="AO16" i="3" s="1"/>
  <c r="AP16" i="3" s="1"/>
  <c r="AQ16" i="3" s="1"/>
  <c r="AK16" i="3"/>
  <c r="AM16" i="3" s="1"/>
  <c r="AN15" i="3"/>
  <c r="AO15" i="3" s="1"/>
  <c r="AP15" i="3" s="1"/>
  <c r="AQ15" i="3" s="1"/>
  <c r="AK15" i="3"/>
  <c r="AM15" i="3" s="1"/>
  <c r="AN14" i="3"/>
  <c r="AO14" i="3" s="1"/>
  <c r="AP14" i="3" s="1"/>
  <c r="AQ14" i="3" s="1"/>
  <c r="AK14" i="3"/>
  <c r="AM14" i="3" s="1"/>
  <c r="AN13" i="3"/>
  <c r="AO13" i="3" s="1"/>
  <c r="AP13" i="3" s="1"/>
  <c r="AQ13" i="3" s="1"/>
  <c r="AK13" i="3"/>
  <c r="AM13" i="3" s="1"/>
  <c r="AN12" i="3"/>
  <c r="AO12" i="3" s="1"/>
  <c r="AP12" i="3" s="1"/>
  <c r="AQ12" i="3" s="1"/>
  <c r="AK12" i="3"/>
  <c r="AM12" i="3" s="1"/>
  <c r="AN11" i="3"/>
  <c r="AO11" i="3" s="1"/>
  <c r="AP11" i="3" s="1"/>
  <c r="AQ11" i="3" s="1"/>
  <c r="AK11" i="3"/>
  <c r="AM11" i="3" s="1"/>
  <c r="AN10" i="3"/>
  <c r="AO10" i="3" s="1"/>
  <c r="AP10" i="3" s="1"/>
  <c r="AQ10" i="3" s="1"/>
  <c r="AK10" i="3"/>
  <c r="AM10" i="3" s="1"/>
  <c r="AN9" i="3"/>
  <c r="AO9" i="3" s="1"/>
  <c r="AP9" i="3" s="1"/>
  <c r="AQ9" i="3" s="1"/>
  <c r="AK9" i="3"/>
  <c r="AM9" i="3" s="1"/>
  <c r="AN8" i="3"/>
  <c r="AO8" i="3" s="1"/>
  <c r="AP8" i="3" s="1"/>
  <c r="AQ8" i="3" s="1"/>
  <c r="AK8" i="3"/>
  <c r="AM8" i="3" s="1"/>
  <c r="AN7" i="3"/>
  <c r="AO7" i="3" s="1"/>
  <c r="AP7" i="3" s="1"/>
  <c r="AQ7" i="3" s="1"/>
  <c r="AK7" i="3"/>
  <c r="AM7" i="3" s="1"/>
  <c r="AN6" i="3"/>
  <c r="AO6" i="3" s="1"/>
  <c r="AP6" i="3" s="1"/>
  <c r="AQ6" i="3" s="1"/>
  <c r="AK6" i="3"/>
  <c r="AM6" i="3" s="1"/>
  <c r="AN5" i="3"/>
  <c r="AO5" i="3" s="1"/>
  <c r="AP5" i="3" s="1"/>
  <c r="AQ5" i="3" s="1"/>
  <c r="AK5" i="3"/>
  <c r="AM5" i="3" s="1"/>
  <c r="AN4" i="3"/>
  <c r="AO4" i="3" s="1"/>
  <c r="AP4" i="3" s="1"/>
  <c r="AQ4" i="3" s="1"/>
  <c r="AK4" i="3"/>
  <c r="AM4" i="3" s="1"/>
  <c r="AN3" i="3"/>
  <c r="AO3" i="3" s="1"/>
  <c r="AP3" i="3" s="1"/>
  <c r="AQ3" i="3" s="1"/>
  <c r="AK3" i="3"/>
  <c r="AM3" i="3" s="1"/>
  <c r="AK8" i="2"/>
  <c r="AK9" i="2"/>
  <c r="AK10" i="2"/>
  <c r="AK11" i="2"/>
  <c r="AK12" i="2"/>
  <c r="AK13" i="2"/>
  <c r="AK14" i="2"/>
  <c r="AK15" i="2"/>
  <c r="AK16" i="2"/>
  <c r="AK17" i="2"/>
  <c r="AM17" i="2" s="1"/>
  <c r="AK18" i="2"/>
  <c r="AM18" i="2" s="1"/>
  <c r="AK19" i="2"/>
  <c r="AM19" i="2" s="1"/>
  <c r="AK20" i="2"/>
  <c r="AM20" i="2" s="1"/>
  <c r="AK21" i="2"/>
  <c r="AM21" i="2" s="1"/>
  <c r="AK22" i="2"/>
  <c r="AM22" i="2" s="1"/>
  <c r="AM8" i="2"/>
  <c r="AM9" i="2"/>
  <c r="AM10" i="2"/>
  <c r="AM11" i="2"/>
  <c r="AM12" i="2"/>
  <c r="AM13" i="2"/>
  <c r="AM14" i="2"/>
  <c r="AM15" i="2"/>
  <c r="AM16" i="2"/>
  <c r="AK3" i="2"/>
  <c r="AM3" i="2" s="1"/>
  <c r="AK4" i="2"/>
  <c r="AM4" i="2" s="1"/>
  <c r="AK5" i="2"/>
  <c r="AM5" i="2" s="1"/>
  <c r="AK6" i="2"/>
  <c r="AM6" i="2" s="1"/>
  <c r="AK7" i="2"/>
  <c r="AM7" i="2" s="1"/>
  <c r="AO17" i="2"/>
  <c r="AP17" i="2" s="1"/>
  <c r="AQ17" i="2" s="1"/>
  <c r="AN18" i="2"/>
  <c r="AO18" i="2" s="1"/>
  <c r="AP18" i="2" s="1"/>
  <c r="AQ18" i="2" s="1"/>
  <c r="AN19" i="2"/>
  <c r="AO19" i="2" s="1"/>
  <c r="AP19" i="2" s="1"/>
  <c r="AQ19" i="2" s="1"/>
  <c r="AN20" i="2"/>
  <c r="AO20" i="2" s="1"/>
  <c r="AP20" i="2" s="1"/>
  <c r="AQ20" i="2" s="1"/>
  <c r="AN21" i="2"/>
  <c r="AO21" i="2" s="1"/>
  <c r="AP21" i="2" s="1"/>
  <c r="AQ21" i="2" s="1"/>
  <c r="AN22" i="2"/>
  <c r="AO22" i="2" s="1"/>
  <c r="AP22" i="2" s="1"/>
  <c r="AQ22" i="2" s="1"/>
  <c r="AO3" i="2"/>
  <c r="AP3" i="2" s="1"/>
  <c r="AQ3" i="2" s="1"/>
  <c r="AN4" i="2"/>
  <c r="AO4" i="2" s="1"/>
  <c r="AP4" i="2" s="1"/>
  <c r="AQ4" i="2" s="1"/>
  <c r="AO5" i="2"/>
  <c r="AP5" i="2" s="1"/>
  <c r="AQ5" i="2" s="1"/>
  <c r="AN6" i="2"/>
  <c r="AO6" i="2" s="1"/>
  <c r="AP6" i="2" s="1"/>
  <c r="AQ6" i="2" s="1"/>
  <c r="AN7" i="2"/>
  <c r="AO7" i="2" s="1"/>
  <c r="AP7" i="2" s="1"/>
  <c r="AQ7" i="2" s="1"/>
  <c r="AN8" i="2"/>
  <c r="AO8" i="2" s="1"/>
  <c r="AP8" i="2" s="1"/>
  <c r="AQ8" i="2" s="1"/>
  <c r="AN9" i="2"/>
  <c r="AO9" i="2" s="1"/>
  <c r="AP9" i="2" s="1"/>
  <c r="AQ9" i="2" s="1"/>
  <c r="AN10" i="2"/>
  <c r="AO10" i="2" s="1"/>
  <c r="AP10" i="2" s="1"/>
  <c r="AQ10" i="2" s="1"/>
  <c r="AN11" i="2"/>
  <c r="AO11" i="2" s="1"/>
  <c r="AP11" i="2" s="1"/>
  <c r="AQ11" i="2" s="1"/>
  <c r="AN12" i="2"/>
  <c r="AO12" i="2" s="1"/>
  <c r="AP12" i="2" s="1"/>
  <c r="AQ12" i="2" s="1"/>
  <c r="AN13" i="2"/>
  <c r="AO13" i="2" s="1"/>
  <c r="AP13" i="2" s="1"/>
  <c r="AQ13" i="2" s="1"/>
  <c r="AN14" i="2"/>
  <c r="AO14" i="2" s="1"/>
  <c r="AP14" i="2" s="1"/>
  <c r="AQ14" i="2" s="1"/>
  <c r="AN15" i="2"/>
  <c r="AO15" i="2" s="1"/>
  <c r="AP15" i="2" s="1"/>
  <c r="AQ15" i="2" s="1"/>
  <c r="AN16" i="2"/>
  <c r="AO16" i="2" s="1"/>
  <c r="AP16" i="2" s="1"/>
  <c r="AQ16" i="2" s="1"/>
  <c r="AM30" i="4" l="1"/>
  <c r="AL30" i="4"/>
  <c r="AQ30" i="4"/>
  <c r="AM30" i="3"/>
  <c r="AL30" i="3"/>
  <c r="AQ30" i="3"/>
  <c r="AM30" i="2"/>
  <c r="AL30" i="2"/>
  <c r="AQ30" i="2"/>
  <c r="AN1048566" i="4"/>
  <c r="AN1048568" i="3"/>
  <c r="CH29" i="2"/>
  <c r="AN1048566" i="2"/>
  <c r="AQ31" i="2" l="1"/>
  <c r="AQ1048566" i="2"/>
  <c r="AQ31" i="4"/>
  <c r="CH29" i="3" l="1"/>
  <c r="AQ31" i="3"/>
  <c r="BB29" i="4"/>
  <c r="CH30" i="4"/>
</calcChain>
</file>

<file path=xl/sharedStrings.xml><?xml version="1.0" encoding="utf-8"?>
<sst xmlns="http://schemas.openxmlformats.org/spreadsheetml/2006/main" count="291" uniqueCount="78">
  <si>
    <t>Bruno Mello de Borba</t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</si>
  <si>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</si>
  <si>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CARGO</t>
    </r>
  </si>
  <si>
    <r>
      <rPr>
        <b/>
        <sz val="11"/>
        <rFont val="Calibri"/>
        <family val="1"/>
      </rPr>
      <t>DIAS E HORÁRIOS DE TRABALHO</t>
    </r>
  </si>
  <si>
    <r>
      <rPr>
        <b/>
        <sz val="11"/>
        <rFont val="Calibri"/>
        <family val="1"/>
      </rPr>
      <t>Frequência Diária</t>
    </r>
  </si>
  <si>
    <r>
      <rPr>
        <b/>
        <sz val="11"/>
        <rFont val="Calibri"/>
        <family val="1"/>
      </rPr>
      <t>CARGA HORÁRIA MENSAL DO POSTO</t>
    </r>
  </si>
  <si>
    <r>
      <rPr>
        <b/>
        <sz val="11"/>
        <rFont val="Calibri"/>
        <family val="1"/>
      </rPr>
      <t>SOMA DAS HORAS-FALTA (EM MINUTOS)</t>
    </r>
  </si>
  <si>
    <r>
      <rPr>
        <sz val="11"/>
        <rFont val="Calibri"/>
        <family val="1"/>
      </rPr>
      <t>Seg a Sex (13h às 22h)</t>
    </r>
  </si>
  <si>
    <r>
      <rPr>
        <sz val="11"/>
        <rFont val="Calibri"/>
        <family val="1"/>
      </rPr>
      <t>Carlos Helenilton da Silva Silveira</t>
    </r>
  </si>
  <si>
    <r>
      <rPr>
        <sz val="11"/>
        <rFont val="Calibri"/>
        <family val="1"/>
      </rPr>
      <t>Mec. Refrigeração (44h)</t>
    </r>
  </si>
  <si>
    <r>
      <rPr>
        <sz val="11"/>
        <rFont val="Calibri"/>
        <family val="1"/>
      </rPr>
      <t>Seg a Sex (8h às 17h) e Sab (8h às 12h)</t>
    </r>
  </si>
  <si>
    <r>
      <rPr>
        <sz val="11"/>
        <rFont val="Calibri"/>
        <family val="1"/>
      </rPr>
      <t>Cesar Rodrigo dos Santos</t>
    </r>
  </si>
  <si>
    <r>
      <rPr>
        <sz val="11"/>
        <rFont val="Calibri"/>
        <family val="1"/>
      </rPr>
      <t>Gesseiro (44h)</t>
    </r>
  </si>
  <si>
    <r>
      <rPr>
        <sz val="11"/>
        <rFont val="Calibri"/>
        <family val="1"/>
      </rPr>
      <t>Aux. Produção (44h)</t>
    </r>
  </si>
  <si>
    <r>
      <rPr>
        <sz val="11"/>
        <rFont val="Calibri"/>
        <family val="1"/>
      </rPr>
      <t>Estevan da Cruz Nunes</t>
    </r>
  </si>
  <si>
    <r>
      <rPr>
        <sz val="11"/>
        <rFont val="Calibri"/>
        <family val="1"/>
      </rPr>
      <t>Almoxarife (44h)</t>
    </r>
  </si>
  <si>
    <r>
      <rPr>
        <sz val="11"/>
        <rFont val="Calibri"/>
        <family val="1"/>
      </rPr>
      <t>Evandro Pereira Sobrinho Junior</t>
    </r>
  </si>
  <si>
    <r>
      <rPr>
        <sz val="11"/>
        <rFont val="Calibri"/>
        <family val="1"/>
      </rPr>
      <t>Aux. Produção (40h)</t>
    </r>
  </si>
  <si>
    <r>
      <rPr>
        <sz val="11"/>
        <rFont val="Calibri"/>
        <family val="1"/>
      </rPr>
      <t>Ezequiel dos Santos</t>
    </r>
  </si>
  <si>
    <r>
      <rPr>
        <sz val="11"/>
        <rFont val="Calibri"/>
        <family val="1"/>
      </rPr>
      <t>Bombeiro Hidráulico (44h)</t>
    </r>
  </si>
  <si>
    <r>
      <rPr>
        <sz val="11"/>
        <rFont val="Calibri"/>
        <family val="1"/>
      </rPr>
      <t>Fábio Correa Camargo</t>
    </r>
  </si>
  <si>
    <r>
      <rPr>
        <sz val="11"/>
        <rFont val="Calibri"/>
        <family val="1"/>
      </rPr>
      <t>Gean Luis Weber Tomazini</t>
    </r>
  </si>
  <si>
    <r>
      <rPr>
        <sz val="11"/>
        <rFont val="Calibri"/>
        <family val="1"/>
      </rPr>
      <t>Auxliar eletricista (40h)</t>
    </r>
  </si>
  <si>
    <r>
      <rPr>
        <sz val="11"/>
        <rFont val="Calibri"/>
        <family val="1"/>
      </rPr>
      <t>Jaqueline Terezinha Alves da Rosa</t>
    </r>
  </si>
  <si>
    <r>
      <rPr>
        <sz val="11"/>
        <rFont val="Calibri"/>
        <family val="1"/>
      </rPr>
      <t>Tec. Seg. Trabalho (20h)</t>
    </r>
  </si>
  <si>
    <r>
      <rPr>
        <sz val="11"/>
        <rFont val="Calibri"/>
        <family val="1"/>
      </rPr>
      <t>Seg a Sex (9h às 13h)</t>
    </r>
  </si>
  <si>
    <r>
      <rPr>
        <sz val="11"/>
        <rFont val="Calibri"/>
        <family val="1"/>
      </rPr>
      <t>Jorge Paulo Alves Nunes</t>
    </r>
  </si>
  <si>
    <r>
      <rPr>
        <sz val="11"/>
        <rFont val="Calibri"/>
        <family val="1"/>
      </rPr>
      <t>Oficial de manutenção (44h)</t>
    </r>
  </si>
  <si>
    <r>
      <rPr>
        <sz val="11"/>
        <rFont val="Calibri"/>
        <family val="1"/>
      </rPr>
      <t>José Edson Fantinel Cirne</t>
    </r>
  </si>
  <si>
    <r>
      <rPr>
        <sz val="11"/>
        <rFont val="Calibri"/>
        <family val="1"/>
      </rPr>
      <t>Téc. Edificações (44h)</t>
    </r>
  </si>
  <si>
    <r>
      <rPr>
        <sz val="11"/>
        <rFont val="Calibri"/>
        <family val="1"/>
      </rPr>
      <t>Luis Andre Ilaria Ramos</t>
    </r>
  </si>
  <si>
    <r>
      <rPr>
        <sz val="11"/>
        <rFont val="Calibri"/>
        <family val="1"/>
      </rPr>
      <t>Tec. em Eletricidade (44h)</t>
    </r>
  </si>
  <si>
    <r>
      <rPr>
        <sz val="11"/>
        <rFont val="Calibri"/>
        <family val="1"/>
      </rPr>
      <t>Luiz Aurelio Fabricio Pereira</t>
    </r>
  </si>
  <si>
    <r>
      <rPr>
        <sz val="11"/>
        <rFont val="Calibri"/>
        <family val="1"/>
      </rPr>
      <t>Aux. Mec. Refrigeração (44h)</t>
    </r>
  </si>
  <si>
    <r>
      <rPr>
        <sz val="11"/>
        <rFont val="Calibri"/>
        <family val="1"/>
      </rPr>
      <t>Marcio Ramos Lima</t>
    </r>
  </si>
  <si>
    <r>
      <rPr>
        <sz val="11"/>
        <rFont val="Calibri"/>
        <family val="1"/>
      </rPr>
      <t>Mec. Ref. (40h)</t>
    </r>
  </si>
  <si>
    <r>
      <rPr>
        <sz val="11"/>
        <rFont val="Calibri"/>
        <family val="1"/>
      </rPr>
      <t>Marinho Moreira Pereira</t>
    </r>
  </si>
  <si>
    <r>
      <rPr>
        <sz val="11"/>
        <rFont val="Calibri"/>
        <family val="1"/>
      </rPr>
      <t>Rhyann Fonseca Duarte</t>
    </r>
  </si>
  <si>
    <r>
      <rPr>
        <sz val="11"/>
        <rFont val="Calibri"/>
        <family val="1"/>
      </rPr>
      <t>Téc. Eletricista Substituto (40h)</t>
    </r>
  </si>
  <si>
    <r>
      <rPr>
        <sz val="11"/>
        <rFont val="Calibri"/>
        <family val="1"/>
      </rPr>
      <t>Romario Lopes Latreille</t>
    </r>
  </si>
  <si>
    <r>
      <rPr>
        <sz val="11"/>
        <rFont val="Calibri"/>
        <family val="1"/>
      </rPr>
      <t>Ronaldo Muniz da Silva</t>
    </r>
  </si>
  <si>
    <r>
      <rPr>
        <sz val="11"/>
        <rFont val="Calibri"/>
        <family val="1"/>
      </rPr>
      <t>Auxiliar de eletricista (44h)</t>
    </r>
  </si>
  <si>
    <r>
      <rPr>
        <sz val="11"/>
        <rFont val="Calibri"/>
        <family val="1"/>
      </rPr>
      <t>Engenheiro Mecânico (12h)</t>
    </r>
  </si>
  <si>
    <r>
      <rPr>
        <sz val="11"/>
        <rFont val="Calibri"/>
        <family val="1"/>
      </rPr>
      <t>Seg, Qua, Sex (8h às 12h)</t>
    </r>
  </si>
  <si>
    <t>Seg a Sex (8h às 17h) e Sab (8h às 12h)</t>
  </si>
  <si>
    <t xml:space="preserve">Aux. Eletricista (44h)                </t>
  </si>
  <si>
    <t>Douglas Arlen Camilo de Matos</t>
  </si>
  <si>
    <t>Aux. Mec. Refrigeração (40h)</t>
  </si>
  <si>
    <t>Aux. Mec. Refrigeração (44h)</t>
  </si>
  <si>
    <t>Engenheira civil (16h)</t>
  </si>
  <si>
    <t>Qui (08h às 12h), Seg, Qua, Sex (13h às 17h)</t>
  </si>
  <si>
    <t>Engenheiro Eletricista (16h)</t>
  </si>
  <si>
    <t>Thiago Melo de Souza</t>
  </si>
  <si>
    <t>Seg a Sex (18h às 22h) e Quarta (13h às 22h)</t>
  </si>
  <si>
    <t>VALOR A SER DESCONTADO
= (AL X AO)</t>
  </si>
  <si>
    <t>SOMA DAS HORAS-FALTA (EM HORAS)</t>
  </si>
  <si>
    <t>VALOR SALÁRIO</t>
  </si>
  <si>
    <t>VALOR DO POSTO POR HORA 50% = (AJ / AK)</t>
  </si>
  <si>
    <t>VALOR DO POSTO POR HORA 100% = (AJ / AK)</t>
  </si>
  <si>
    <t>VALOR HORA</t>
  </si>
  <si>
    <t>SOMA DAS FALTAS (PONTO)</t>
  </si>
  <si>
    <t>SOMA DAS HORAS EXTRAS</t>
  </si>
  <si>
    <t>SOMA DAS HORAS-EXTRAS (EM MINUTOS)</t>
  </si>
  <si>
    <t>SOMA DAS HORAS-EXTRAS (EM HORAS)</t>
  </si>
  <si>
    <t>VALOR 
= (AL X AO)</t>
  </si>
  <si>
    <t>Eder de Souza Castanho</t>
  </si>
  <si>
    <t>Téc Edificações (44h)</t>
  </si>
  <si>
    <t>Marceneiro (44h)</t>
  </si>
  <si>
    <r>
      <rPr>
        <b/>
        <sz val="11"/>
        <color rgb="FFFF0000"/>
        <rFont val="Calibri"/>
        <family val="1"/>
      </rPr>
      <t>SOMA DAS HORAS-FALTA (PONTO)</t>
    </r>
  </si>
  <si>
    <t>Sintique Tainah Costa Freire</t>
  </si>
  <si>
    <t>Alvaro Vinicios Lima de Souza</t>
  </si>
  <si>
    <t>Aux. Produção (44h)</t>
  </si>
  <si>
    <t>Edney da Silva Monte</t>
  </si>
  <si>
    <t>Janaina Davi Pedroso</t>
  </si>
  <si>
    <t>Mauricio Ferreira</t>
  </si>
  <si>
    <t>Frequência Diária</t>
  </si>
  <si>
    <t>Andriel Vieira Alves</t>
  </si>
  <si>
    <t>Leonel Fortes Vieira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</si>
</sst>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[$-F400]h:mm:ss\ AM/PM"/>
    <numFmt numFmtId="165" formatCode="&quot;R$&quot;\ #,##0.00"/>
    <numFmt numFmtId="166" formatCode="[h]:mm:ss;@"/>
  </numFmts>
  <fonts count="20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11"/>
      <name val="Calibri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1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4" fillId="0" borderId="0"/>
  </cellStyleXfs>
  <cellXfs count="227">
    <xf numFmtId="0" fontId="0" fillId="0" borderId="0" xfId="0" applyAlignment="1">
      <alignment horizontal="left" vertical="top"/>
    </xf>
    <xf numFmtId="1" fontId="4" fillId="2" borderId="1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indent="1" shrinkToFit="1"/>
    </xf>
    <xf numFmtId="0" fontId="3" fillId="0" borderId="0" xfId="0" applyFont="1" applyAlignment="1">
      <alignment horizontal="left" vertical="top"/>
    </xf>
    <xf numFmtId="0" fontId="9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center" shrinkToFit="1"/>
    </xf>
    <xf numFmtId="1" fontId="4" fillId="2" borderId="7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left" vertical="top"/>
    </xf>
    <xf numFmtId="2" fontId="8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left" vertical="top" indent="1" shrinkToFit="1"/>
    </xf>
    <xf numFmtId="165" fontId="12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5" fontId="5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top" indent="1" shrinkToFit="1"/>
    </xf>
    <xf numFmtId="0" fontId="3" fillId="0" borderId="7" xfId="0" applyFont="1" applyBorder="1" applyAlignment="1">
      <alignment horizontal="left" vertical="top"/>
    </xf>
    <xf numFmtId="165" fontId="5" fillId="0" borderId="7" xfId="0" applyNumberFormat="1" applyFont="1" applyBorder="1" applyAlignment="1">
      <alignment horizontal="right" vertical="top" wrapText="1"/>
    </xf>
    <xf numFmtId="1" fontId="7" fillId="0" borderId="7" xfId="0" applyNumberFormat="1" applyFont="1" applyBorder="1" applyAlignment="1">
      <alignment horizontal="left" vertical="top" indent="1" shrinkToFit="1"/>
    </xf>
    <xf numFmtId="44" fontId="7" fillId="0" borderId="7" xfId="1" applyFont="1" applyBorder="1" applyAlignment="1">
      <alignment horizontal="left" vertical="top" indent="1" shrinkToFit="1"/>
    </xf>
    <xf numFmtId="165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shrinkToFit="1"/>
    </xf>
    <xf numFmtId="2" fontId="5" fillId="0" borderId="7" xfId="0" applyNumberFormat="1" applyFont="1" applyBorder="1" applyAlignment="1">
      <alignment horizontal="left" vertical="top" indent="1" shrinkToFit="1"/>
    </xf>
    <xf numFmtId="0" fontId="3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/>
    </xf>
    <xf numFmtId="1" fontId="4" fillId="2" borderId="7" xfId="0" applyNumberFormat="1" applyFont="1" applyFill="1" applyBorder="1" applyAlignment="1">
      <alignment horizontal="right" vertical="center" shrinkToFit="1"/>
    </xf>
    <xf numFmtId="1" fontId="4" fillId="2" borderId="7" xfId="0" applyNumberFormat="1" applyFont="1" applyFill="1" applyBorder="1" applyAlignment="1">
      <alignment horizontal="left" vertical="center" shrinkToFi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shrinkToFit="1"/>
    </xf>
    <xf numFmtId="2" fontId="8" fillId="0" borderId="7" xfId="0" applyNumberFormat="1" applyFont="1" applyBorder="1" applyAlignment="1">
      <alignment horizontal="left" vertical="top" indent="1" shrinkToFit="1"/>
    </xf>
    <xf numFmtId="0" fontId="9" fillId="0" borderId="7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indent="1" shrinkToFit="1"/>
    </xf>
    <xf numFmtId="165" fontId="5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4" fillId="0" borderId="1" xfId="2" applyBorder="1" applyAlignment="1">
      <alignment horizontal="center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165" fontId="8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164" fontId="10" fillId="0" borderId="0" xfId="0" applyNumberFormat="1" applyFont="1" applyAlignment="1">
      <alignment horizontal="left" vertical="top"/>
    </xf>
    <xf numFmtId="2" fontId="8" fillId="0" borderId="4" xfId="0" applyNumberFormat="1" applyFont="1" applyBorder="1" applyAlignment="1">
      <alignment horizontal="left" vertical="top" indent="1" shrinkToFi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/>
    </xf>
    <xf numFmtId="20" fontId="10" fillId="0" borderId="7" xfId="0" applyNumberFormat="1" applyFont="1" applyBorder="1" applyAlignment="1">
      <alignment horizontal="left" vertical="top"/>
    </xf>
    <xf numFmtId="0" fontId="3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shrinkToFit="1"/>
    </xf>
    <xf numFmtId="1" fontId="7" fillId="0" borderId="4" xfId="0" applyNumberFormat="1" applyFont="1" applyBorder="1" applyAlignment="1">
      <alignment horizontal="left" vertical="top" indent="1" shrinkToFit="1"/>
    </xf>
    <xf numFmtId="164" fontId="10" fillId="3" borderId="7" xfId="0" applyNumberFormat="1" applyFont="1" applyFill="1" applyBorder="1" applyAlignment="1">
      <alignment horizontal="left" vertical="center" wrapText="1"/>
    </xf>
    <xf numFmtId="164" fontId="10" fillId="3" borderId="7" xfId="0" applyNumberFormat="1" applyFont="1" applyFill="1" applyBorder="1" applyAlignment="1">
      <alignment horizontal="left" wrapText="1"/>
    </xf>
    <xf numFmtId="164" fontId="10" fillId="3" borderId="7" xfId="0" applyNumberFormat="1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/>
    </xf>
    <xf numFmtId="164" fontId="8" fillId="3" borderId="7" xfId="0" applyNumberFormat="1" applyFont="1" applyFill="1" applyBorder="1" applyAlignment="1">
      <alignment horizontal="center" vertical="top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/>
    </xf>
    <xf numFmtId="20" fontId="10" fillId="3" borderId="7" xfId="0" applyNumberFormat="1" applyFont="1" applyFill="1" applyBorder="1" applyAlignment="1">
      <alignment horizontal="left" vertical="top"/>
    </xf>
    <xf numFmtId="20" fontId="3" fillId="0" borderId="7" xfId="0" applyNumberFormat="1" applyFont="1" applyBorder="1" applyAlignment="1">
      <alignment horizontal="left" vertical="top"/>
    </xf>
    <xf numFmtId="20" fontId="10" fillId="3" borderId="1" xfId="0" applyNumberFormat="1" applyFont="1" applyFill="1" applyBorder="1" applyAlignment="1">
      <alignment horizontal="left" vertical="center" wrapText="1"/>
    </xf>
    <xf numFmtId="20" fontId="10" fillId="3" borderId="1" xfId="0" applyNumberFormat="1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top" wrapText="1"/>
    </xf>
    <xf numFmtId="20" fontId="8" fillId="3" borderId="1" xfId="0" applyNumberFormat="1" applyFont="1" applyFill="1" applyBorder="1" applyAlignment="1">
      <alignment horizontal="center" vertical="top" wrapText="1"/>
    </xf>
    <xf numFmtId="20" fontId="8" fillId="3" borderId="1" xfId="0" applyNumberFormat="1" applyFont="1" applyFill="1" applyBorder="1" applyAlignment="1">
      <alignment horizontal="center" vertical="center" wrapText="1"/>
    </xf>
    <xf numFmtId="20" fontId="10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20" fontId="10" fillId="3" borderId="13" xfId="0" applyNumberFormat="1" applyFont="1" applyFill="1" applyBorder="1" applyAlignment="1">
      <alignment horizontal="left" vertical="top"/>
    </xf>
    <xf numFmtId="0" fontId="17" fillId="0" borderId="7" xfId="2" applyFont="1" applyBorder="1" applyAlignment="1">
      <alignment horizontal="center"/>
    </xf>
    <xf numFmtId="0" fontId="14" fillId="0" borderId="7" xfId="2" applyBorder="1" applyAlignment="1">
      <alignment horizontal="center"/>
    </xf>
    <xf numFmtId="165" fontId="3" fillId="0" borderId="7" xfId="0" applyNumberFormat="1" applyFont="1" applyBorder="1" applyAlignment="1">
      <alignment horizontal="left" vertical="top"/>
    </xf>
    <xf numFmtId="0" fontId="9" fillId="3" borderId="1" xfId="0" applyFont="1" applyFill="1" applyBorder="1" applyAlignment="1">
      <alignment horizontal="left" vertical="center" wrapText="1"/>
    </xf>
    <xf numFmtId="20" fontId="9" fillId="3" borderId="1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20" fontId="9" fillId="3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top" indent="1" shrinkToFit="1"/>
    </xf>
    <xf numFmtId="44" fontId="5" fillId="0" borderId="1" xfId="1" applyFont="1" applyBorder="1" applyAlignment="1">
      <alignment horizontal="left" vertical="top" indent="1" shrinkToFit="1"/>
    </xf>
    <xf numFmtId="0" fontId="18" fillId="0" borderId="0" xfId="0" applyFont="1" applyAlignment="1">
      <alignment horizontal="left" vertical="top"/>
    </xf>
    <xf numFmtId="166" fontId="8" fillId="0" borderId="7" xfId="0" applyNumberFormat="1" applyFont="1" applyBorder="1" applyAlignment="1">
      <alignment horizontal="left" vertical="top" indent="1" shrinkToFit="1"/>
    </xf>
    <xf numFmtId="166" fontId="5" fillId="0" borderId="7" xfId="0" applyNumberFormat="1" applyFont="1" applyBorder="1" applyAlignment="1">
      <alignment horizontal="left" vertical="top" indent="1" shrinkToFit="1"/>
    </xf>
    <xf numFmtId="166" fontId="8" fillId="0" borderId="1" xfId="0" applyNumberFormat="1" applyFont="1" applyBorder="1" applyAlignment="1">
      <alignment horizontal="left" vertical="top" indent="1" shrinkToFit="1"/>
    </xf>
    <xf numFmtId="166" fontId="8" fillId="0" borderId="2" xfId="0" applyNumberFormat="1" applyFont="1" applyBorder="1" applyAlignment="1">
      <alignment horizontal="left" vertical="top" indent="1" shrinkToFit="1"/>
    </xf>
    <xf numFmtId="166" fontId="5" fillId="0" borderId="1" xfId="0" applyNumberFormat="1" applyFont="1" applyBorder="1" applyAlignment="1">
      <alignment horizontal="left" vertical="top" indent="1" shrinkToFi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left" vertical="center" wrapText="1"/>
    </xf>
    <xf numFmtId="165" fontId="1" fillId="2" borderId="7" xfId="0" applyNumberFormat="1" applyFont="1" applyFill="1" applyBorder="1" applyAlignment="1">
      <alignment horizontal="left" vertical="center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1" fillId="2" borderId="7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center" wrapText="1"/>
    </xf>
    <xf numFmtId="165" fontId="1" fillId="2" borderId="1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10" fillId="0" borderId="7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right" vertical="top" wrapText="1"/>
    </xf>
    <xf numFmtId="164" fontId="8" fillId="0" borderId="7" xfId="0" applyNumberFormat="1" applyFont="1" applyFill="1" applyBorder="1" applyAlignment="1">
      <alignment horizontal="center" vertical="top" wrapText="1"/>
    </xf>
    <xf numFmtId="164" fontId="8" fillId="0" borderId="7" xfId="0" applyNumberFormat="1" applyFont="1" applyFill="1" applyBorder="1" applyAlignment="1">
      <alignment horizontal="left" vertical="top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Fill="1" applyBorder="1" applyAlignment="1">
      <alignment horizontal="left" wrapText="1"/>
    </xf>
    <xf numFmtId="164" fontId="10" fillId="0" borderId="7" xfId="0" applyNumberFormat="1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/>
    </xf>
    <xf numFmtId="20" fontId="10" fillId="0" borderId="7" xfId="0" applyNumberFormat="1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20" fontId="8" fillId="0" borderId="1" xfId="0" applyNumberFormat="1" applyFont="1" applyFill="1" applyBorder="1" applyAlignment="1">
      <alignment horizontal="right" vertical="top" wrapText="1"/>
    </xf>
    <xf numFmtId="20" fontId="8" fillId="0" borderId="1" xfId="0" applyNumberFormat="1" applyFont="1" applyFill="1" applyBorder="1" applyAlignment="1">
      <alignment horizontal="center" vertical="center" wrapText="1"/>
    </xf>
    <xf numFmtId="20" fontId="11" fillId="0" borderId="1" xfId="0" applyNumberFormat="1" applyFont="1" applyFill="1" applyBorder="1" applyAlignment="1">
      <alignment horizontal="left" vertical="center" wrapText="1"/>
    </xf>
    <xf numFmtId="20" fontId="8" fillId="0" borderId="1" xfId="0" applyNumberFormat="1" applyFont="1" applyFill="1" applyBorder="1" applyAlignment="1">
      <alignment horizontal="center" vertical="top" wrapText="1"/>
    </xf>
    <xf numFmtId="20" fontId="8" fillId="0" borderId="1" xfId="0" applyNumberFormat="1" applyFont="1" applyFill="1" applyBorder="1" applyAlignment="1">
      <alignment horizontal="left" vertical="top" wrapText="1"/>
    </xf>
    <xf numFmtId="20" fontId="10" fillId="0" borderId="6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wrapText="1"/>
    </xf>
    <xf numFmtId="20" fontId="10" fillId="0" borderId="1" xfId="0" applyNumberFormat="1" applyFont="1" applyFill="1" applyBorder="1" applyAlignment="1">
      <alignment horizontal="left" wrapText="1"/>
    </xf>
    <xf numFmtId="20" fontId="10" fillId="0" borderId="6" xfId="0" applyNumberFormat="1" applyFont="1" applyFill="1" applyBorder="1" applyAlignment="1">
      <alignment horizontal="left" vertical="top" wrapText="1"/>
    </xf>
    <xf numFmtId="20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20" fontId="9" fillId="0" borderId="1" xfId="0" applyNumberFormat="1" applyFont="1" applyFill="1" applyBorder="1" applyAlignment="1">
      <alignment horizontal="left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20" fontId="5" fillId="0" borderId="1" xfId="0" applyNumberFormat="1" applyFont="1" applyFill="1" applyBorder="1" applyAlignment="1">
      <alignment horizontal="center" vertical="top" wrapText="1"/>
    </xf>
    <xf numFmtId="20" fontId="5" fillId="0" borderId="1" xfId="0" applyNumberFormat="1" applyFont="1" applyFill="1" applyBorder="1" applyAlignment="1">
      <alignment horizontal="left" vertical="top" wrapText="1"/>
    </xf>
    <xf numFmtId="20" fontId="9" fillId="0" borderId="6" xfId="0" applyNumberFormat="1" applyFont="1" applyFill="1" applyBorder="1" applyAlignment="1">
      <alignment horizontal="left" vertical="center" wrapText="1"/>
    </xf>
    <xf numFmtId="20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20" fontId="5" fillId="0" borderId="1" xfId="0" applyNumberFormat="1" applyFont="1" applyFill="1" applyBorder="1" applyAlignment="1">
      <alignment horizontal="right" vertical="top" wrapText="1"/>
    </xf>
    <xf numFmtId="0" fontId="3" fillId="0" borderId="13" xfId="0" applyFont="1" applyFill="1" applyBorder="1" applyAlignment="1">
      <alignment horizontal="left" vertical="top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top" wrapText="1"/>
    </xf>
    <xf numFmtId="20" fontId="9" fillId="3" borderId="6" xfId="0" applyNumberFormat="1" applyFont="1" applyFill="1" applyBorder="1" applyAlignment="1">
      <alignment horizontal="left" vertical="center" wrapText="1"/>
    </xf>
    <xf numFmtId="20" fontId="10" fillId="3" borderId="6" xfId="0" applyNumberFormat="1" applyFont="1" applyFill="1" applyBorder="1" applyAlignment="1">
      <alignment horizontal="left" vertical="center" wrapText="1"/>
    </xf>
    <xf numFmtId="20" fontId="10" fillId="3" borderId="6" xfId="0" applyNumberFormat="1" applyFont="1" applyFill="1" applyBorder="1" applyAlignment="1">
      <alignment horizontal="left" vertical="top" wrapText="1"/>
    </xf>
    <xf numFmtId="165" fontId="5" fillId="0" borderId="13" xfId="0" applyNumberFormat="1" applyFont="1" applyBorder="1" applyAlignment="1">
      <alignment horizontal="right" vertical="top" wrapText="1"/>
    </xf>
    <xf numFmtId="1" fontId="7" fillId="0" borderId="13" xfId="0" applyNumberFormat="1" applyFont="1" applyBorder="1" applyAlignment="1">
      <alignment horizontal="left" vertical="top" indent="1" shrinkToFit="1"/>
    </xf>
    <xf numFmtId="44" fontId="7" fillId="0" borderId="13" xfId="1" applyFont="1" applyBorder="1" applyAlignment="1">
      <alignment horizontal="left" vertical="top" indent="1" shrinkToFit="1"/>
    </xf>
    <xf numFmtId="166" fontId="5" fillId="0" borderId="2" xfId="0" applyNumberFormat="1" applyFont="1" applyBorder="1" applyAlignment="1">
      <alignment horizontal="left" vertical="top" indent="1" shrinkToFit="1"/>
    </xf>
    <xf numFmtId="2" fontId="5" fillId="0" borderId="2" xfId="0" applyNumberFormat="1" applyFont="1" applyBorder="1" applyAlignment="1">
      <alignment horizontal="left" vertical="top" indent="1" shrinkToFit="1"/>
    </xf>
    <xf numFmtId="0" fontId="3" fillId="0" borderId="0" xfId="0" applyFont="1" applyBorder="1" applyAlignment="1">
      <alignment horizontal="left" vertical="top"/>
    </xf>
    <xf numFmtId="165" fontId="3" fillId="0" borderId="0" xfId="0" applyNumberFormat="1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2" fontId="8" fillId="0" borderId="2" xfId="0" applyNumberFormat="1" applyFont="1" applyBorder="1" applyAlignment="1">
      <alignment horizontal="left" vertical="top" indent="1" shrinkToFit="1"/>
    </xf>
    <xf numFmtId="0" fontId="9" fillId="0" borderId="5" xfId="0" applyFont="1" applyFill="1" applyBorder="1" applyAlignment="1">
      <alignment horizontal="left" vertical="center" wrapText="1"/>
    </xf>
    <xf numFmtId="20" fontId="19" fillId="0" borderId="1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20" fontId="9" fillId="0" borderId="1" xfId="0" applyNumberFormat="1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20" fontId="9" fillId="3" borderId="1" xfId="0" applyNumberFormat="1" applyFont="1" applyFill="1" applyBorder="1" applyAlignment="1">
      <alignment horizontal="left" vertical="top" wrapText="1"/>
    </xf>
    <xf numFmtId="20" fontId="9" fillId="0" borderId="6" xfId="0" applyNumberFormat="1" applyFont="1" applyFill="1" applyBorder="1" applyAlignment="1">
      <alignment horizontal="left" vertical="top" wrapText="1"/>
    </xf>
    <xf numFmtId="20" fontId="9" fillId="0" borderId="7" xfId="0" applyNumberFormat="1" applyFont="1" applyFill="1" applyBorder="1" applyAlignment="1">
      <alignment horizontal="left" vertical="top"/>
    </xf>
    <xf numFmtId="0" fontId="9" fillId="3" borderId="7" xfId="0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20" fontId="9" fillId="3" borderId="7" xfId="0" applyNumberFormat="1" applyFont="1" applyFill="1" applyBorder="1" applyAlignment="1">
      <alignment horizontal="left" vertical="top"/>
    </xf>
    <xf numFmtId="0" fontId="9" fillId="0" borderId="13" xfId="0" applyFont="1" applyFill="1" applyBorder="1" applyAlignment="1">
      <alignment horizontal="left" vertical="top"/>
    </xf>
    <xf numFmtId="0" fontId="9" fillId="3" borderId="13" xfId="0" applyFont="1" applyFill="1" applyBorder="1" applyAlignment="1">
      <alignment horizontal="left" vertical="top"/>
    </xf>
    <xf numFmtId="20" fontId="9" fillId="0" borderId="13" xfId="0" applyNumberFormat="1" applyFont="1" applyFill="1" applyBorder="1" applyAlignment="1">
      <alignment horizontal="left" vertical="top"/>
    </xf>
    <xf numFmtId="20" fontId="9" fillId="3" borderId="13" xfId="0" applyNumberFormat="1" applyFont="1" applyFill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20" fontId="9" fillId="0" borderId="7" xfId="0" applyNumberFormat="1" applyFont="1" applyBorder="1" applyAlignment="1">
      <alignment horizontal="left" vertical="top"/>
    </xf>
    <xf numFmtId="20" fontId="5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165" fontId="10" fillId="0" borderId="0" xfId="0" applyNumberFormat="1" applyFont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8" fillId="0" borderId="1" xfId="0" applyFont="1" applyBorder="1" applyAlignment="1">
      <alignment horizontal="center" vertical="top" shrinkToFit="1"/>
    </xf>
    <xf numFmtId="0" fontId="8" fillId="0" borderId="2" xfId="0" applyFont="1" applyBorder="1" applyAlignment="1">
      <alignment horizontal="center" vertical="top" shrinkToFit="1"/>
    </xf>
    <xf numFmtId="0" fontId="15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/>
    </xf>
  </cellXfs>
  <cellStyles count="3">
    <cellStyle name="Moeda" xfId="1" builtinId="4"/>
    <cellStyle name="Normal" xfId="0" builtinId="0"/>
    <cellStyle name="Normal 2" xfId="2" xr:uid="{9A0AE2D1-68CD-46A2-BDA5-B7A7CCC46F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H1048566"/>
  <sheetViews>
    <sheetView zoomScale="60" zoomScaleNormal="60" workbookViewId="0">
      <selection activeCell="AG21" sqref="AG21"/>
    </sheetView>
  </sheetViews>
  <sheetFormatPr defaultRowHeight="15" x14ac:dyDescent="0.2"/>
  <cols>
    <col min="1" max="1" width="39.83203125" style="42" bestFit="1" customWidth="1"/>
    <col min="2" max="2" width="36" style="55" bestFit="1" customWidth="1"/>
    <col min="3" max="3" width="46.83203125" style="13" bestFit="1" customWidth="1"/>
    <col min="4" max="14" width="11.33203125" style="13" bestFit="1" customWidth="1"/>
    <col min="15" max="15" width="11.5" style="13" bestFit="1" customWidth="1"/>
    <col min="16" max="17" width="11.33203125" style="13" bestFit="1" customWidth="1"/>
    <col min="18" max="18" width="9" style="13" bestFit="1" customWidth="1"/>
    <col min="19" max="19" width="11.33203125" style="13" bestFit="1" customWidth="1"/>
    <col min="20" max="20" width="9" style="13" bestFit="1" customWidth="1"/>
    <col min="21" max="21" width="11.5" style="13" bestFit="1" customWidth="1"/>
    <col min="22" max="22" width="11.33203125" style="13" bestFit="1" customWidth="1"/>
    <col min="23" max="23" width="13.6640625" style="13" customWidth="1"/>
    <col min="24" max="24" width="11.33203125" style="13" bestFit="1" customWidth="1"/>
    <col min="25" max="28" width="11.5" style="13" bestFit="1" customWidth="1"/>
    <col min="29" max="29" width="9" style="13" bestFit="1" customWidth="1"/>
    <col min="30" max="30" width="4.1640625" style="13" bestFit="1" customWidth="1"/>
    <col min="31" max="31" width="11.33203125" style="13" bestFit="1" customWidth="1"/>
    <col min="32" max="34" width="9" style="13" bestFit="1" customWidth="1"/>
    <col min="35" max="35" width="15" style="32" bestFit="1" customWidth="1"/>
    <col min="36" max="36" width="5.83203125" style="13" bestFit="1" customWidth="1"/>
    <col min="37" max="37" width="12.1640625" style="13" bestFit="1" customWidth="1"/>
    <col min="38" max="38" width="35.1640625" style="32" bestFit="1" customWidth="1"/>
    <col min="39" max="39" width="35.1640625" style="32" customWidth="1"/>
    <col min="40" max="40" width="21.83203125" style="13" customWidth="1"/>
    <col min="41" max="41" width="36.5" style="13" bestFit="1" customWidth="1"/>
    <col min="42" max="42" width="9.83203125" style="13" bestFit="1" customWidth="1"/>
    <col min="43" max="43" width="17.83203125" style="13" bestFit="1" customWidth="1"/>
  </cols>
  <sheetData>
    <row r="1" spans="1:72" s="44" customFormat="1" ht="14.45" customHeight="1" x14ac:dyDescent="0.2">
      <c r="A1" s="106" t="s">
        <v>1</v>
      </c>
      <c r="B1" s="106" t="s">
        <v>2</v>
      </c>
      <c r="C1" s="107" t="s">
        <v>3</v>
      </c>
      <c r="D1" s="110" t="s">
        <v>75</v>
      </c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2" t="s">
        <v>56</v>
      </c>
      <c r="AJ1" s="111" t="s">
        <v>5</v>
      </c>
      <c r="AK1" s="43" t="s">
        <v>59</v>
      </c>
      <c r="AL1" s="114" t="s">
        <v>57</v>
      </c>
      <c r="AM1" s="115" t="s">
        <v>58</v>
      </c>
      <c r="AN1" s="110" t="s">
        <v>60</v>
      </c>
      <c r="AO1" s="109" t="s">
        <v>6</v>
      </c>
      <c r="AP1" s="108" t="s">
        <v>55</v>
      </c>
      <c r="AQ1" s="224" t="s">
        <v>54</v>
      </c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221"/>
    </row>
    <row r="2" spans="1:72" s="44" customFormat="1" ht="12" customHeight="1" x14ac:dyDescent="0.2">
      <c r="A2" s="106"/>
      <c r="B2" s="106"/>
      <c r="C2" s="107"/>
      <c r="D2" s="22">
        <v>1</v>
      </c>
      <c r="E2" s="22">
        <v>2</v>
      </c>
      <c r="F2" s="22">
        <v>3</v>
      </c>
      <c r="G2" s="22">
        <v>4</v>
      </c>
      <c r="H2" s="22">
        <v>5</v>
      </c>
      <c r="I2" s="22">
        <v>6</v>
      </c>
      <c r="J2" s="22">
        <v>7</v>
      </c>
      <c r="K2" s="22">
        <v>8</v>
      </c>
      <c r="L2" s="22">
        <v>9</v>
      </c>
      <c r="M2" s="22">
        <v>10</v>
      </c>
      <c r="N2" s="22">
        <v>11</v>
      </c>
      <c r="O2" s="22">
        <v>12</v>
      </c>
      <c r="P2" s="22">
        <v>13</v>
      </c>
      <c r="Q2" s="22">
        <v>14</v>
      </c>
      <c r="R2" s="22">
        <v>15</v>
      </c>
      <c r="S2" s="22">
        <v>16</v>
      </c>
      <c r="T2" s="22">
        <v>17</v>
      </c>
      <c r="U2" s="22">
        <v>18</v>
      </c>
      <c r="V2" s="22">
        <v>19</v>
      </c>
      <c r="W2" s="22">
        <v>20</v>
      </c>
      <c r="X2" s="45">
        <v>21</v>
      </c>
      <c r="Y2" s="22">
        <v>22</v>
      </c>
      <c r="Z2" s="22">
        <v>23</v>
      </c>
      <c r="AA2" s="22">
        <v>24</v>
      </c>
      <c r="AB2" s="46">
        <v>25</v>
      </c>
      <c r="AC2" s="46">
        <v>26</v>
      </c>
      <c r="AD2" s="22">
        <v>27</v>
      </c>
      <c r="AE2" s="46">
        <v>28</v>
      </c>
      <c r="AF2" s="46">
        <v>29</v>
      </c>
      <c r="AG2" s="22">
        <v>30</v>
      </c>
      <c r="AH2" s="22">
        <v>31</v>
      </c>
      <c r="AI2" s="113"/>
      <c r="AJ2" s="111"/>
      <c r="AK2" s="43"/>
      <c r="AL2" s="115"/>
      <c r="AM2" s="115"/>
      <c r="AN2" s="111"/>
      <c r="AO2" s="109"/>
      <c r="AP2" s="109"/>
      <c r="AQ2" s="225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221"/>
    </row>
    <row r="3" spans="1:72" s="44" customFormat="1" x14ac:dyDescent="0.2">
      <c r="A3" s="50" t="s">
        <v>0</v>
      </c>
      <c r="B3" s="50" t="s">
        <v>45</v>
      </c>
      <c r="C3" s="18" t="s">
        <v>44</v>
      </c>
      <c r="D3" s="141">
        <v>0.33333333333333331</v>
      </c>
      <c r="E3" s="70"/>
      <c r="F3" s="70"/>
      <c r="G3" s="141">
        <v>0.33333333333333331</v>
      </c>
      <c r="H3" s="141"/>
      <c r="I3" s="141"/>
      <c r="J3" s="141">
        <v>0.33333333333333331</v>
      </c>
      <c r="K3" s="141">
        <v>0.33333333333333331</v>
      </c>
      <c r="L3" s="70">
        <v>0.16666666666666666</v>
      </c>
      <c r="M3" s="70"/>
      <c r="N3" s="141">
        <v>0.33333333333333331</v>
      </c>
      <c r="O3" s="141">
        <v>0.33333333333333331</v>
      </c>
      <c r="P3" s="141"/>
      <c r="Q3" s="141">
        <v>0.33333333333333331</v>
      </c>
      <c r="R3" s="70"/>
      <c r="S3" s="70">
        <v>0.16666666666666666</v>
      </c>
      <c r="T3" s="70"/>
      <c r="U3" s="141">
        <v>0.33333333333333331</v>
      </c>
      <c r="V3" s="141">
        <v>0.33333333333333331</v>
      </c>
      <c r="W3" s="74"/>
      <c r="X3" s="142">
        <v>0.33333333333333331</v>
      </c>
      <c r="Y3" s="141">
        <v>0.33333333333333331</v>
      </c>
      <c r="Z3" s="70">
        <v>0.16666666666666666</v>
      </c>
      <c r="AA3" s="70"/>
      <c r="AB3" s="141">
        <v>0.33333333333333331</v>
      </c>
      <c r="AC3" s="141"/>
      <c r="AD3" s="141"/>
      <c r="AE3" s="141"/>
      <c r="AF3" s="141"/>
      <c r="AG3" s="70"/>
      <c r="AH3" s="141"/>
      <c r="AI3" s="36">
        <v>1540.51</v>
      </c>
      <c r="AJ3" s="37">
        <v>220</v>
      </c>
      <c r="AK3" s="38">
        <f t="shared" ref="AK3:AK22" si="0">(AI3/AJ3)</f>
        <v>7.0023181818181817</v>
      </c>
      <c r="AL3" s="39">
        <v>10.5</v>
      </c>
      <c r="AM3" s="39">
        <f t="shared" ref="AM3:AM22" si="1">AK3*2</f>
        <v>14.004636363636363</v>
      </c>
      <c r="AN3" s="101">
        <f>SUM(D3:AH3)</f>
        <v>4.5</v>
      </c>
      <c r="AO3" s="48">
        <f t="shared" ref="AO3:AO22" si="2">AN3*1440</f>
        <v>6480</v>
      </c>
      <c r="AP3" s="49">
        <f t="shared" ref="AP3:AP22" si="3">AO3/60</f>
        <v>108</v>
      </c>
      <c r="AQ3" s="62">
        <f t="shared" ref="AQ3:AQ22" si="4">(AP3*AL3)</f>
        <v>1134</v>
      </c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221"/>
    </row>
    <row r="4" spans="1:72" s="44" customFormat="1" x14ac:dyDescent="0.2">
      <c r="A4" s="47" t="s">
        <v>8</v>
      </c>
      <c r="B4" s="17" t="s">
        <v>9</v>
      </c>
      <c r="C4" s="17" t="s">
        <v>10</v>
      </c>
      <c r="D4" s="141"/>
      <c r="E4" s="70"/>
      <c r="F4" s="70"/>
      <c r="G4" s="141"/>
      <c r="H4" s="141"/>
      <c r="I4" s="141"/>
      <c r="J4" s="141"/>
      <c r="K4" s="141"/>
      <c r="L4" s="70"/>
      <c r="M4" s="70"/>
      <c r="N4" s="141"/>
      <c r="O4" s="141"/>
      <c r="P4" s="141"/>
      <c r="Q4" s="141"/>
      <c r="R4" s="70"/>
      <c r="S4" s="70"/>
      <c r="T4" s="70"/>
      <c r="U4" s="141"/>
      <c r="V4" s="141"/>
      <c r="W4" s="70"/>
      <c r="X4" s="142"/>
      <c r="Y4" s="143"/>
      <c r="Z4" s="70"/>
      <c r="AA4" s="75"/>
      <c r="AB4" s="146"/>
      <c r="AC4" s="141"/>
      <c r="AD4" s="145"/>
      <c r="AE4" s="141"/>
      <c r="AF4" s="144"/>
      <c r="AG4" s="70"/>
      <c r="AH4" s="141"/>
      <c r="AI4" s="36">
        <v>1877.28</v>
      </c>
      <c r="AJ4" s="37">
        <v>220</v>
      </c>
      <c r="AK4" s="38">
        <f t="shared" si="0"/>
        <v>8.5330909090909088</v>
      </c>
      <c r="AL4" s="39">
        <v>12.79</v>
      </c>
      <c r="AM4" s="39">
        <f t="shared" si="1"/>
        <v>17.066181818181818</v>
      </c>
      <c r="AN4" s="101">
        <f t="shared" ref="AN4:AN22" si="5">SUM(D4,E4,F4,G4,H4,I4,J4,K4,L4,M4,N4,O4,P4,Q4,R4,S4,T4,U4,V4,W4,X4,Y4,Z4,AA4,AB4,AC4,AD4,AE4,AF4,AG4,AH4)</f>
        <v>0</v>
      </c>
      <c r="AO4" s="48">
        <f t="shared" si="2"/>
        <v>0</v>
      </c>
      <c r="AP4" s="49">
        <f t="shared" si="3"/>
        <v>0</v>
      </c>
      <c r="AQ4" s="62">
        <f t="shared" si="4"/>
        <v>0</v>
      </c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221"/>
    </row>
    <row r="5" spans="1:72" s="44" customFormat="1" x14ac:dyDescent="0.2">
      <c r="A5" s="47" t="s">
        <v>11</v>
      </c>
      <c r="B5" s="17" t="s">
        <v>12</v>
      </c>
      <c r="C5" s="17" t="s">
        <v>10</v>
      </c>
      <c r="D5" s="141"/>
      <c r="E5" s="70"/>
      <c r="F5" s="70"/>
      <c r="G5" s="141"/>
      <c r="H5" s="141"/>
      <c r="I5" s="141">
        <v>0.33333333333333331</v>
      </c>
      <c r="J5" s="141"/>
      <c r="K5" s="141"/>
      <c r="L5" s="70"/>
      <c r="M5" s="70"/>
      <c r="N5" s="141"/>
      <c r="O5" s="141"/>
      <c r="P5" s="141">
        <v>0.33333333333333331</v>
      </c>
      <c r="Q5" s="141"/>
      <c r="R5" s="70"/>
      <c r="S5" s="70"/>
      <c r="T5" s="70"/>
      <c r="U5" s="141"/>
      <c r="V5" s="141"/>
      <c r="W5" s="74"/>
      <c r="X5" s="141"/>
      <c r="Y5" s="143"/>
      <c r="Z5" s="70"/>
      <c r="AA5" s="74"/>
      <c r="AB5" s="144"/>
      <c r="AC5" s="144"/>
      <c r="AD5" s="141"/>
      <c r="AE5" s="141"/>
      <c r="AF5" s="141"/>
      <c r="AG5" s="70"/>
      <c r="AH5" s="141"/>
      <c r="AI5" s="36">
        <v>1877.28</v>
      </c>
      <c r="AJ5" s="37">
        <v>220</v>
      </c>
      <c r="AK5" s="38">
        <f t="shared" si="0"/>
        <v>8.5330909090909088</v>
      </c>
      <c r="AL5" s="39">
        <v>12.79</v>
      </c>
      <c r="AM5" s="39">
        <f t="shared" si="1"/>
        <v>17.066181818181818</v>
      </c>
      <c r="AN5" s="101">
        <f t="shared" si="5"/>
        <v>0.66666666666666663</v>
      </c>
      <c r="AO5" s="48">
        <f t="shared" si="2"/>
        <v>960</v>
      </c>
      <c r="AP5" s="49">
        <f t="shared" si="3"/>
        <v>16</v>
      </c>
      <c r="AQ5" s="62">
        <f t="shared" si="4"/>
        <v>204.64</v>
      </c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221"/>
    </row>
    <row r="6" spans="1:72" s="44" customFormat="1" x14ac:dyDescent="0.2">
      <c r="A6" s="47" t="s">
        <v>46</v>
      </c>
      <c r="B6" s="17" t="s">
        <v>48</v>
      </c>
      <c r="C6" s="17" t="s">
        <v>44</v>
      </c>
      <c r="D6" s="141"/>
      <c r="E6" s="70"/>
      <c r="F6" s="70"/>
      <c r="G6" s="141"/>
      <c r="H6" s="141"/>
      <c r="I6" s="141"/>
      <c r="J6" s="141"/>
      <c r="K6" s="141"/>
      <c r="L6" s="70"/>
      <c r="M6" s="70"/>
      <c r="N6" s="141"/>
      <c r="O6" s="141"/>
      <c r="P6" s="141"/>
      <c r="Q6" s="141"/>
      <c r="R6" s="70"/>
      <c r="S6" s="70"/>
      <c r="T6" s="70"/>
      <c r="U6" s="141"/>
      <c r="V6" s="141"/>
      <c r="W6" s="74"/>
      <c r="X6" s="141"/>
      <c r="Y6" s="143"/>
      <c r="Z6" s="70"/>
      <c r="AA6" s="74"/>
      <c r="AB6" s="144"/>
      <c r="AC6" s="144"/>
      <c r="AD6" s="141"/>
      <c r="AE6" s="141"/>
      <c r="AF6" s="141"/>
      <c r="AG6" s="70"/>
      <c r="AH6" s="141"/>
      <c r="AI6" s="36">
        <v>1540.51</v>
      </c>
      <c r="AJ6" s="37">
        <v>220</v>
      </c>
      <c r="AK6" s="38">
        <f t="shared" si="0"/>
        <v>7.0023181818181817</v>
      </c>
      <c r="AL6" s="39">
        <v>10.5</v>
      </c>
      <c r="AM6" s="39">
        <f t="shared" si="1"/>
        <v>14.004636363636363</v>
      </c>
      <c r="AN6" s="101">
        <f t="shared" si="5"/>
        <v>0</v>
      </c>
      <c r="AO6" s="48">
        <f t="shared" si="2"/>
        <v>0</v>
      </c>
      <c r="AP6" s="49">
        <f t="shared" si="3"/>
        <v>0</v>
      </c>
      <c r="AQ6" s="62">
        <f t="shared" si="4"/>
        <v>0</v>
      </c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221"/>
    </row>
    <row r="7" spans="1:72" s="44" customFormat="1" x14ac:dyDescent="0.2">
      <c r="A7" s="47" t="s">
        <v>14</v>
      </c>
      <c r="B7" s="17" t="s">
        <v>15</v>
      </c>
      <c r="C7" s="17" t="s">
        <v>10</v>
      </c>
      <c r="D7" s="141"/>
      <c r="E7" s="70"/>
      <c r="F7" s="70"/>
      <c r="G7" s="141"/>
      <c r="H7" s="141"/>
      <c r="I7" s="141"/>
      <c r="J7" s="141"/>
      <c r="K7" s="141"/>
      <c r="L7" s="70"/>
      <c r="M7" s="70"/>
      <c r="N7" s="141"/>
      <c r="O7" s="141"/>
      <c r="P7" s="141"/>
      <c r="Q7" s="141"/>
      <c r="R7" s="70"/>
      <c r="S7" s="70">
        <v>0.16666666666666666</v>
      </c>
      <c r="T7" s="70"/>
      <c r="U7" s="141"/>
      <c r="V7" s="141"/>
      <c r="W7" s="74"/>
      <c r="X7" s="142"/>
      <c r="Y7" s="141"/>
      <c r="Z7" s="70"/>
      <c r="AA7" s="70"/>
      <c r="AB7" s="144"/>
      <c r="AC7" s="144"/>
      <c r="AD7" s="143"/>
      <c r="AE7" s="144"/>
      <c r="AF7" s="144"/>
      <c r="AG7" s="70"/>
      <c r="AH7" s="141"/>
      <c r="AI7" s="36">
        <v>1850.27</v>
      </c>
      <c r="AJ7" s="37">
        <v>220</v>
      </c>
      <c r="AK7" s="38">
        <f t="shared" si="0"/>
        <v>8.410318181818182</v>
      </c>
      <c r="AL7" s="39">
        <v>12.61</v>
      </c>
      <c r="AM7" s="39">
        <f t="shared" si="1"/>
        <v>16.820636363636364</v>
      </c>
      <c r="AN7" s="101">
        <f t="shared" si="5"/>
        <v>0.16666666666666666</v>
      </c>
      <c r="AO7" s="48">
        <f t="shared" si="2"/>
        <v>240</v>
      </c>
      <c r="AP7" s="49">
        <f t="shared" si="3"/>
        <v>4</v>
      </c>
      <c r="AQ7" s="62">
        <f t="shared" si="4"/>
        <v>50.44</v>
      </c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221"/>
    </row>
    <row r="8" spans="1:72" s="44" customFormat="1" x14ac:dyDescent="0.2">
      <c r="A8" s="47" t="s">
        <v>16</v>
      </c>
      <c r="B8" s="17" t="s">
        <v>17</v>
      </c>
      <c r="C8" s="17" t="s">
        <v>7</v>
      </c>
      <c r="D8" s="141"/>
      <c r="E8" s="70"/>
      <c r="F8" s="70"/>
      <c r="G8" s="141"/>
      <c r="H8" s="141"/>
      <c r="I8" s="141"/>
      <c r="J8" s="141"/>
      <c r="K8" s="141">
        <v>0.33333333333333331</v>
      </c>
      <c r="L8" s="70"/>
      <c r="M8" s="70"/>
      <c r="N8" s="141"/>
      <c r="O8" s="141"/>
      <c r="P8" s="141"/>
      <c r="Q8" s="141"/>
      <c r="R8" s="70"/>
      <c r="S8" s="70"/>
      <c r="T8" s="70"/>
      <c r="U8" s="141"/>
      <c r="V8" s="141"/>
      <c r="W8" s="70"/>
      <c r="X8" s="141"/>
      <c r="Y8" s="141"/>
      <c r="Z8" s="70"/>
      <c r="AA8" s="70"/>
      <c r="AB8" s="144"/>
      <c r="AC8" s="144"/>
      <c r="AD8" s="141"/>
      <c r="AE8" s="141"/>
      <c r="AF8" s="141"/>
      <c r="AG8" s="70"/>
      <c r="AH8" s="141"/>
      <c r="AI8" s="36">
        <v>1540.51</v>
      </c>
      <c r="AJ8" s="37">
        <v>200</v>
      </c>
      <c r="AK8" s="38">
        <f t="shared" si="0"/>
        <v>7.7025499999999996</v>
      </c>
      <c r="AL8" s="39">
        <v>11.55</v>
      </c>
      <c r="AM8" s="39">
        <f t="shared" si="1"/>
        <v>15.405099999999999</v>
      </c>
      <c r="AN8" s="101">
        <f t="shared" si="5"/>
        <v>0.33333333333333331</v>
      </c>
      <c r="AO8" s="48">
        <f t="shared" si="2"/>
        <v>480</v>
      </c>
      <c r="AP8" s="49">
        <f t="shared" si="3"/>
        <v>8</v>
      </c>
      <c r="AQ8" s="62">
        <f t="shared" si="4"/>
        <v>92.4</v>
      </c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221"/>
    </row>
    <row r="9" spans="1:72" s="44" customFormat="1" x14ac:dyDescent="0.25">
      <c r="A9" s="47" t="s">
        <v>18</v>
      </c>
      <c r="B9" s="17" t="s">
        <v>19</v>
      </c>
      <c r="C9" s="17" t="s">
        <v>10</v>
      </c>
      <c r="D9" s="147"/>
      <c r="E9" s="71"/>
      <c r="F9" s="71"/>
      <c r="G9" s="147"/>
      <c r="H9" s="147"/>
      <c r="I9" s="147"/>
      <c r="J9" s="147"/>
      <c r="K9" s="147"/>
      <c r="L9" s="71"/>
      <c r="M9" s="71"/>
      <c r="N9" s="147"/>
      <c r="O9" s="147"/>
      <c r="P9" s="147"/>
      <c r="Q9" s="147"/>
      <c r="R9" s="71"/>
      <c r="S9" s="71"/>
      <c r="T9" s="71"/>
      <c r="U9" s="147"/>
      <c r="V9" s="147"/>
      <c r="W9" s="71"/>
      <c r="X9" s="147"/>
      <c r="Y9" s="147"/>
      <c r="Z9" s="71"/>
      <c r="AA9" s="71"/>
      <c r="AB9" s="147"/>
      <c r="AC9" s="147"/>
      <c r="AD9" s="147"/>
      <c r="AE9" s="147"/>
      <c r="AF9" s="147"/>
      <c r="AG9" s="71"/>
      <c r="AH9" s="147"/>
      <c r="AI9" s="36">
        <v>1877.28</v>
      </c>
      <c r="AJ9" s="37">
        <v>220</v>
      </c>
      <c r="AK9" s="38">
        <f t="shared" si="0"/>
        <v>8.5330909090909088</v>
      </c>
      <c r="AL9" s="39">
        <v>12.79</v>
      </c>
      <c r="AM9" s="39">
        <f t="shared" si="1"/>
        <v>17.066181818181818</v>
      </c>
      <c r="AN9" s="101">
        <f t="shared" si="5"/>
        <v>0</v>
      </c>
      <c r="AO9" s="48">
        <f t="shared" si="2"/>
        <v>0</v>
      </c>
      <c r="AP9" s="49">
        <f t="shared" si="3"/>
        <v>0</v>
      </c>
      <c r="AQ9" s="62">
        <f t="shared" si="4"/>
        <v>0</v>
      </c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221"/>
    </row>
    <row r="10" spans="1:72" s="44" customFormat="1" x14ac:dyDescent="0.2">
      <c r="A10" s="47" t="s">
        <v>20</v>
      </c>
      <c r="B10" s="47" t="s">
        <v>9</v>
      </c>
      <c r="C10" s="47" t="s">
        <v>10</v>
      </c>
      <c r="D10" s="148"/>
      <c r="E10" s="72"/>
      <c r="F10" s="72"/>
      <c r="G10" s="148"/>
      <c r="H10" s="148"/>
      <c r="I10" s="148"/>
      <c r="J10" s="148"/>
      <c r="K10" s="148"/>
      <c r="L10" s="72"/>
      <c r="M10" s="72"/>
      <c r="N10" s="148"/>
      <c r="O10" s="148"/>
      <c r="P10" s="148"/>
      <c r="Q10" s="148"/>
      <c r="R10" s="72"/>
      <c r="S10" s="72"/>
      <c r="T10" s="72"/>
      <c r="U10" s="148"/>
      <c r="V10" s="148"/>
      <c r="W10" s="72"/>
      <c r="X10" s="148"/>
      <c r="Y10" s="145"/>
      <c r="Z10" s="72"/>
      <c r="AA10" s="72"/>
      <c r="AB10" s="148"/>
      <c r="AC10" s="148"/>
      <c r="AD10" s="145"/>
      <c r="AE10" s="148"/>
      <c r="AF10" s="148"/>
      <c r="AG10" s="72"/>
      <c r="AH10" s="148"/>
      <c r="AI10" s="36">
        <v>1877.28</v>
      </c>
      <c r="AJ10" s="51">
        <v>220</v>
      </c>
      <c r="AK10" s="38">
        <f t="shared" si="0"/>
        <v>8.5330909090909088</v>
      </c>
      <c r="AL10" s="52">
        <v>12.79</v>
      </c>
      <c r="AM10" s="39">
        <f t="shared" si="1"/>
        <v>17.066181818181818</v>
      </c>
      <c r="AN10" s="101">
        <f t="shared" si="5"/>
        <v>0</v>
      </c>
      <c r="AO10" s="48">
        <f t="shared" si="2"/>
        <v>0</v>
      </c>
      <c r="AP10" s="49">
        <f t="shared" si="3"/>
        <v>0</v>
      </c>
      <c r="AQ10" s="62">
        <f t="shared" si="4"/>
        <v>0</v>
      </c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221"/>
    </row>
    <row r="11" spans="1:72" s="44" customFormat="1" x14ac:dyDescent="0.25">
      <c r="A11" s="47" t="s">
        <v>21</v>
      </c>
      <c r="B11" s="17" t="s">
        <v>22</v>
      </c>
      <c r="C11" s="17" t="s">
        <v>7</v>
      </c>
      <c r="D11" s="147"/>
      <c r="E11" s="71"/>
      <c r="F11" s="71"/>
      <c r="G11" s="147"/>
      <c r="H11" s="147"/>
      <c r="I11" s="147"/>
      <c r="J11" s="147"/>
      <c r="K11" s="147"/>
      <c r="L11" s="71"/>
      <c r="M11" s="71"/>
      <c r="N11" s="147"/>
      <c r="O11" s="147"/>
      <c r="P11" s="147"/>
      <c r="Q11" s="147"/>
      <c r="R11" s="71"/>
      <c r="S11" s="71"/>
      <c r="T11" s="71"/>
      <c r="U11" s="147"/>
      <c r="V11" s="147"/>
      <c r="W11" s="71"/>
      <c r="X11" s="147"/>
      <c r="Y11" s="147"/>
      <c r="Z11" s="71"/>
      <c r="AA11" s="71"/>
      <c r="AB11" s="147"/>
      <c r="AC11" s="147"/>
      <c r="AD11" s="147"/>
      <c r="AE11" s="147"/>
      <c r="AF11" s="147"/>
      <c r="AG11" s="71"/>
      <c r="AH11" s="147"/>
      <c r="AI11" s="36">
        <v>1540.51</v>
      </c>
      <c r="AJ11" s="37">
        <v>200</v>
      </c>
      <c r="AK11" s="38">
        <f t="shared" si="0"/>
        <v>7.7025499999999996</v>
      </c>
      <c r="AL11" s="39">
        <v>11.55</v>
      </c>
      <c r="AM11" s="39">
        <f t="shared" si="1"/>
        <v>15.405099999999999</v>
      </c>
      <c r="AN11" s="101">
        <f t="shared" si="5"/>
        <v>0</v>
      </c>
      <c r="AO11" s="48">
        <f t="shared" si="2"/>
        <v>0</v>
      </c>
      <c r="AP11" s="49">
        <f t="shared" si="3"/>
        <v>0</v>
      </c>
      <c r="AQ11" s="62">
        <f t="shared" si="4"/>
        <v>0</v>
      </c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221"/>
    </row>
    <row r="12" spans="1:72" s="44" customFormat="1" x14ac:dyDescent="0.2">
      <c r="A12" s="47" t="s">
        <v>23</v>
      </c>
      <c r="B12" s="17" t="s">
        <v>24</v>
      </c>
      <c r="C12" s="17" t="s">
        <v>25</v>
      </c>
      <c r="D12" s="141"/>
      <c r="E12" s="70"/>
      <c r="F12" s="70"/>
      <c r="G12" s="141"/>
      <c r="H12" s="141"/>
      <c r="I12" s="141"/>
      <c r="J12" s="141"/>
      <c r="K12" s="141"/>
      <c r="L12" s="70"/>
      <c r="M12" s="70"/>
      <c r="N12" s="141"/>
      <c r="O12" s="141"/>
      <c r="P12" s="141"/>
      <c r="Q12" s="141"/>
      <c r="R12" s="70"/>
      <c r="S12" s="70"/>
      <c r="T12" s="70"/>
      <c r="U12" s="141"/>
      <c r="V12" s="141"/>
      <c r="W12" s="70"/>
      <c r="X12" s="142"/>
      <c r="Y12" s="141"/>
      <c r="Z12" s="70"/>
      <c r="AA12" s="70"/>
      <c r="AB12" s="141"/>
      <c r="AC12" s="141"/>
      <c r="AD12" s="141"/>
      <c r="AE12" s="141"/>
      <c r="AF12" s="141"/>
      <c r="AG12" s="70"/>
      <c r="AH12" s="141"/>
      <c r="AI12" s="36">
        <v>1066.6400000000001</v>
      </c>
      <c r="AJ12" s="37">
        <v>100</v>
      </c>
      <c r="AK12" s="38">
        <f t="shared" si="0"/>
        <v>10.666400000000001</v>
      </c>
      <c r="AL12" s="39">
        <v>15.99</v>
      </c>
      <c r="AM12" s="39">
        <f t="shared" si="1"/>
        <v>21.332800000000002</v>
      </c>
      <c r="AN12" s="101">
        <f t="shared" si="5"/>
        <v>0</v>
      </c>
      <c r="AO12" s="48">
        <f t="shared" si="2"/>
        <v>0</v>
      </c>
      <c r="AP12" s="49">
        <f t="shared" si="3"/>
        <v>0</v>
      </c>
      <c r="AQ12" s="62">
        <f t="shared" si="4"/>
        <v>0</v>
      </c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221"/>
    </row>
    <row r="13" spans="1:72" s="44" customFormat="1" x14ac:dyDescent="0.25">
      <c r="A13" s="47" t="s">
        <v>26</v>
      </c>
      <c r="B13" s="17" t="s">
        <v>27</v>
      </c>
      <c r="C13" s="17" t="s">
        <v>10</v>
      </c>
      <c r="D13" s="147"/>
      <c r="E13" s="71"/>
      <c r="F13" s="71"/>
      <c r="G13" s="147"/>
      <c r="H13" s="147"/>
      <c r="I13" s="147"/>
      <c r="J13" s="147"/>
      <c r="K13" s="147"/>
      <c r="L13" s="71"/>
      <c r="M13" s="71"/>
      <c r="N13" s="147"/>
      <c r="O13" s="147"/>
      <c r="P13" s="147"/>
      <c r="Q13" s="147"/>
      <c r="R13" s="71"/>
      <c r="S13" s="71"/>
      <c r="T13" s="71"/>
      <c r="U13" s="147"/>
      <c r="V13" s="147"/>
      <c r="W13" s="71"/>
      <c r="X13" s="147"/>
      <c r="Y13" s="147"/>
      <c r="Z13" s="71"/>
      <c r="AA13" s="71"/>
      <c r="AB13" s="147"/>
      <c r="AC13" s="147"/>
      <c r="AD13" s="147"/>
      <c r="AE13" s="147"/>
      <c r="AF13" s="147"/>
      <c r="AG13" s="71"/>
      <c r="AH13" s="147"/>
      <c r="AI13" s="36">
        <v>1877.28</v>
      </c>
      <c r="AJ13" s="37">
        <v>220</v>
      </c>
      <c r="AK13" s="38">
        <f t="shared" si="0"/>
        <v>8.5330909090909088</v>
      </c>
      <c r="AL13" s="39">
        <v>12.79</v>
      </c>
      <c r="AM13" s="39">
        <f t="shared" si="1"/>
        <v>17.066181818181818</v>
      </c>
      <c r="AN13" s="101">
        <f t="shared" si="5"/>
        <v>0</v>
      </c>
      <c r="AO13" s="48">
        <f t="shared" si="2"/>
        <v>0</v>
      </c>
      <c r="AP13" s="49">
        <f t="shared" si="3"/>
        <v>0</v>
      </c>
      <c r="AQ13" s="62">
        <f t="shared" si="4"/>
        <v>0</v>
      </c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221"/>
    </row>
    <row r="14" spans="1:72" s="44" customFormat="1" x14ac:dyDescent="0.25">
      <c r="A14" s="47" t="s">
        <v>28</v>
      </c>
      <c r="B14" s="17" t="s">
        <v>29</v>
      </c>
      <c r="C14" s="17" t="s">
        <v>10</v>
      </c>
      <c r="D14" s="147"/>
      <c r="E14" s="71"/>
      <c r="F14" s="71"/>
      <c r="G14" s="147"/>
      <c r="H14" s="147"/>
      <c r="I14" s="147"/>
      <c r="J14" s="147"/>
      <c r="K14" s="147"/>
      <c r="L14" s="71"/>
      <c r="M14" s="71"/>
      <c r="N14" s="147"/>
      <c r="O14" s="147"/>
      <c r="P14" s="147"/>
      <c r="Q14" s="147"/>
      <c r="R14" s="71"/>
      <c r="S14" s="71"/>
      <c r="T14" s="71"/>
      <c r="U14" s="147"/>
      <c r="V14" s="147"/>
      <c r="W14" s="71"/>
      <c r="X14" s="147"/>
      <c r="Y14" s="147"/>
      <c r="Z14" s="71"/>
      <c r="AA14" s="71"/>
      <c r="AB14" s="147"/>
      <c r="AC14" s="147"/>
      <c r="AD14" s="147"/>
      <c r="AE14" s="147"/>
      <c r="AF14" s="147"/>
      <c r="AG14" s="71"/>
      <c r="AH14" s="147"/>
      <c r="AI14" s="36">
        <v>1877.28</v>
      </c>
      <c r="AJ14" s="37">
        <v>220</v>
      </c>
      <c r="AK14" s="38">
        <f t="shared" si="0"/>
        <v>8.5330909090909088</v>
      </c>
      <c r="AL14" s="39">
        <v>12.79</v>
      </c>
      <c r="AM14" s="39">
        <f t="shared" si="1"/>
        <v>17.066181818181818</v>
      </c>
      <c r="AN14" s="101">
        <f t="shared" si="5"/>
        <v>0</v>
      </c>
      <c r="AO14" s="48">
        <f t="shared" si="2"/>
        <v>0</v>
      </c>
      <c r="AP14" s="49">
        <f t="shared" si="3"/>
        <v>0</v>
      </c>
      <c r="AQ14" s="62">
        <f t="shared" si="4"/>
        <v>0</v>
      </c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221"/>
    </row>
    <row r="15" spans="1:72" s="44" customFormat="1" x14ac:dyDescent="0.25">
      <c r="A15" s="47" t="s">
        <v>30</v>
      </c>
      <c r="B15" s="17" t="s">
        <v>31</v>
      </c>
      <c r="C15" s="17" t="s">
        <v>10</v>
      </c>
      <c r="D15" s="147">
        <v>0.33333333333333331</v>
      </c>
      <c r="E15" s="71"/>
      <c r="F15" s="71"/>
      <c r="G15" s="147"/>
      <c r="H15" s="147"/>
      <c r="I15" s="147"/>
      <c r="J15" s="147"/>
      <c r="K15" s="147"/>
      <c r="L15" s="71"/>
      <c r="M15" s="71"/>
      <c r="N15" s="147"/>
      <c r="O15" s="147"/>
      <c r="P15" s="147"/>
      <c r="Q15" s="147"/>
      <c r="R15" s="71"/>
      <c r="S15" s="71"/>
      <c r="T15" s="71"/>
      <c r="U15" s="147"/>
      <c r="V15" s="147"/>
      <c r="W15" s="71"/>
      <c r="X15" s="147">
        <v>0.33333333333333331</v>
      </c>
      <c r="Y15" s="147"/>
      <c r="Z15" s="71"/>
      <c r="AA15" s="71"/>
      <c r="AB15" s="147"/>
      <c r="AC15" s="147"/>
      <c r="AD15" s="147"/>
      <c r="AE15" s="147"/>
      <c r="AF15" s="147"/>
      <c r="AG15" s="71"/>
      <c r="AH15" s="147"/>
      <c r="AI15" s="36">
        <v>1877.28</v>
      </c>
      <c r="AJ15" s="37">
        <v>220</v>
      </c>
      <c r="AK15" s="38">
        <f t="shared" si="0"/>
        <v>8.5330909090909088</v>
      </c>
      <c r="AL15" s="39">
        <v>12.79</v>
      </c>
      <c r="AM15" s="39">
        <f t="shared" si="1"/>
        <v>17.066181818181818</v>
      </c>
      <c r="AN15" s="101">
        <f t="shared" si="5"/>
        <v>0.66666666666666663</v>
      </c>
      <c r="AO15" s="48">
        <f t="shared" si="2"/>
        <v>960</v>
      </c>
      <c r="AP15" s="49">
        <f t="shared" si="3"/>
        <v>16</v>
      </c>
      <c r="AQ15" s="62">
        <f t="shared" si="4"/>
        <v>204.64</v>
      </c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6"/>
      <c r="BS15" s="196"/>
      <c r="BT15" s="221"/>
    </row>
    <row r="16" spans="1:72" s="44" customFormat="1" x14ac:dyDescent="0.2">
      <c r="A16" s="47" t="s">
        <v>32</v>
      </c>
      <c r="B16" s="17" t="s">
        <v>33</v>
      </c>
      <c r="C16" s="19" t="s">
        <v>44</v>
      </c>
      <c r="D16" s="141"/>
      <c r="E16" s="70"/>
      <c r="F16" s="70"/>
      <c r="G16" s="141"/>
      <c r="H16" s="141"/>
      <c r="I16" s="141"/>
      <c r="J16" s="141"/>
      <c r="K16" s="141"/>
      <c r="L16" s="70"/>
      <c r="M16" s="70"/>
      <c r="N16" s="141"/>
      <c r="O16" s="141"/>
      <c r="P16" s="141"/>
      <c r="Q16" s="141"/>
      <c r="R16" s="70"/>
      <c r="S16" s="70"/>
      <c r="T16" s="70"/>
      <c r="U16" s="141"/>
      <c r="V16" s="141"/>
      <c r="W16" s="74"/>
      <c r="X16" s="141"/>
      <c r="Y16" s="141"/>
      <c r="Z16" s="70"/>
      <c r="AA16" s="70"/>
      <c r="AB16" s="141"/>
      <c r="AC16" s="141"/>
      <c r="AD16" s="141"/>
      <c r="AE16" s="144"/>
      <c r="AF16" s="141"/>
      <c r="AG16" s="70"/>
      <c r="AH16" s="141"/>
      <c r="AI16" s="36">
        <v>1540.51</v>
      </c>
      <c r="AJ16" s="37">
        <v>220</v>
      </c>
      <c r="AK16" s="38">
        <f t="shared" si="0"/>
        <v>7.0023181818181817</v>
      </c>
      <c r="AL16" s="39">
        <v>10.5</v>
      </c>
      <c r="AM16" s="39">
        <f t="shared" si="1"/>
        <v>14.004636363636363</v>
      </c>
      <c r="AN16" s="101">
        <f t="shared" si="5"/>
        <v>0</v>
      </c>
      <c r="AO16" s="48">
        <f t="shared" si="2"/>
        <v>0</v>
      </c>
      <c r="AP16" s="49">
        <f t="shared" si="3"/>
        <v>0</v>
      </c>
      <c r="AQ16" s="62">
        <f t="shared" si="4"/>
        <v>0</v>
      </c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221"/>
    </row>
    <row r="17" spans="1:86" s="44" customFormat="1" x14ac:dyDescent="0.25">
      <c r="A17" s="47" t="s">
        <v>34</v>
      </c>
      <c r="B17" s="17" t="s">
        <v>35</v>
      </c>
      <c r="C17" s="17" t="s">
        <v>7</v>
      </c>
      <c r="D17" s="147"/>
      <c r="E17" s="71"/>
      <c r="F17" s="71"/>
      <c r="G17" s="147"/>
      <c r="H17" s="147"/>
      <c r="I17" s="147"/>
      <c r="J17" s="147"/>
      <c r="K17" s="147"/>
      <c r="L17" s="71"/>
      <c r="M17" s="71"/>
      <c r="N17" s="147"/>
      <c r="O17" s="147"/>
      <c r="P17" s="147"/>
      <c r="Q17" s="147"/>
      <c r="R17" s="71"/>
      <c r="S17" s="71"/>
      <c r="T17" s="71"/>
      <c r="U17" s="141"/>
      <c r="V17" s="141">
        <v>0.33333333333333331</v>
      </c>
      <c r="W17" s="70"/>
      <c r="X17" s="141"/>
      <c r="Y17" s="141"/>
      <c r="Z17" s="70"/>
      <c r="AA17" s="70"/>
      <c r="AB17" s="141"/>
      <c r="AC17" s="144"/>
      <c r="AD17" s="141"/>
      <c r="AE17" s="141">
        <v>0.33333333333333331</v>
      </c>
      <c r="AF17" s="141"/>
      <c r="AG17" s="70"/>
      <c r="AH17" s="141"/>
      <c r="AI17" s="36">
        <v>1877.28</v>
      </c>
      <c r="AJ17" s="37">
        <v>200</v>
      </c>
      <c r="AK17" s="38">
        <f t="shared" si="0"/>
        <v>9.3864000000000001</v>
      </c>
      <c r="AL17" s="39">
        <v>14.07</v>
      </c>
      <c r="AM17" s="39">
        <f t="shared" si="1"/>
        <v>18.7728</v>
      </c>
      <c r="AN17" s="101">
        <f>SUM(D17,E17,F17,G17,H17,I17,J17,K17,L17,M17,N17,O17,P17,Q17,R17,S17,T17,U17,V17,W17,X17,Y17,Z17,AA17,AB17,AC17,AD17,AE17,AF17,AG17,AH17)</f>
        <v>0.66666666666666663</v>
      </c>
      <c r="AO17" s="48">
        <f t="shared" si="2"/>
        <v>960</v>
      </c>
      <c r="AP17" s="49">
        <f t="shared" si="3"/>
        <v>16</v>
      </c>
      <c r="AQ17" s="62">
        <f t="shared" si="4"/>
        <v>225.12</v>
      </c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221"/>
    </row>
    <row r="18" spans="1:86" s="44" customFormat="1" x14ac:dyDescent="0.25">
      <c r="A18" s="47" t="s">
        <v>36</v>
      </c>
      <c r="B18" s="17" t="s">
        <v>33</v>
      </c>
      <c r="C18" s="17" t="s">
        <v>10</v>
      </c>
      <c r="D18" s="147"/>
      <c r="E18" s="71"/>
      <c r="F18" s="71"/>
      <c r="G18" s="147"/>
      <c r="H18" s="147"/>
      <c r="I18" s="147"/>
      <c r="J18" s="147"/>
      <c r="K18" s="147"/>
      <c r="L18" s="71"/>
      <c r="M18" s="71"/>
      <c r="N18" s="147"/>
      <c r="O18" s="147"/>
      <c r="P18" s="147"/>
      <c r="Q18" s="147"/>
      <c r="R18" s="71"/>
      <c r="S18" s="71"/>
      <c r="T18" s="71"/>
      <c r="U18" s="147"/>
      <c r="V18" s="147"/>
      <c r="W18" s="71"/>
      <c r="X18" s="147"/>
      <c r="Y18" s="147"/>
      <c r="Z18" s="71"/>
      <c r="AA18" s="71"/>
      <c r="AB18" s="147"/>
      <c r="AC18" s="147"/>
      <c r="AD18" s="147"/>
      <c r="AE18" s="147"/>
      <c r="AF18" s="147"/>
      <c r="AG18" s="71"/>
      <c r="AH18" s="147"/>
      <c r="AI18" s="36">
        <v>1540.51</v>
      </c>
      <c r="AJ18" s="37">
        <v>220</v>
      </c>
      <c r="AK18" s="38">
        <f t="shared" si="0"/>
        <v>7.0023181818181817</v>
      </c>
      <c r="AL18" s="39">
        <v>10.5</v>
      </c>
      <c r="AM18" s="39">
        <f t="shared" si="1"/>
        <v>14.004636363636363</v>
      </c>
      <c r="AN18" s="101">
        <f t="shared" si="5"/>
        <v>0</v>
      </c>
      <c r="AO18" s="48">
        <f t="shared" si="2"/>
        <v>0</v>
      </c>
      <c r="AP18" s="49">
        <f t="shared" si="3"/>
        <v>0</v>
      </c>
      <c r="AQ18" s="62">
        <f t="shared" si="4"/>
        <v>0</v>
      </c>
      <c r="AR18" s="196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196"/>
      <c r="BL18" s="196"/>
      <c r="BM18" s="196"/>
      <c r="BN18" s="196"/>
      <c r="BO18" s="196"/>
      <c r="BP18" s="196"/>
      <c r="BQ18" s="196"/>
      <c r="BR18" s="196"/>
      <c r="BS18" s="196"/>
      <c r="BT18" s="221"/>
    </row>
    <row r="19" spans="1:86" s="44" customFormat="1" x14ac:dyDescent="0.2">
      <c r="A19" s="47" t="s">
        <v>37</v>
      </c>
      <c r="B19" s="17" t="s">
        <v>38</v>
      </c>
      <c r="C19" s="17" t="s">
        <v>7</v>
      </c>
      <c r="D19" s="141"/>
      <c r="E19" s="70"/>
      <c r="F19" s="70"/>
      <c r="G19" s="141"/>
      <c r="H19" s="141"/>
      <c r="I19" s="141"/>
      <c r="J19" s="141"/>
      <c r="K19" s="141"/>
      <c r="L19" s="70">
        <v>0.16666666666666666</v>
      </c>
      <c r="M19" s="70"/>
      <c r="N19" s="141"/>
      <c r="O19" s="141"/>
      <c r="P19" s="141"/>
      <c r="Q19" s="141"/>
      <c r="R19" s="70"/>
      <c r="S19" s="70"/>
      <c r="T19" s="70"/>
      <c r="U19" s="141"/>
      <c r="V19" s="141">
        <v>0.33333333333333331</v>
      </c>
      <c r="W19" s="74"/>
      <c r="X19" s="142"/>
      <c r="Y19" s="141"/>
      <c r="Z19" s="70"/>
      <c r="AA19" s="70"/>
      <c r="AB19" s="141"/>
      <c r="AC19" s="141"/>
      <c r="AD19" s="141"/>
      <c r="AE19" s="141">
        <v>0.33333333333333331</v>
      </c>
      <c r="AF19" s="141"/>
      <c r="AG19" s="70"/>
      <c r="AH19" s="141"/>
      <c r="AI19" s="36">
        <v>1877.28</v>
      </c>
      <c r="AJ19" s="37">
        <v>200</v>
      </c>
      <c r="AK19" s="38">
        <f t="shared" si="0"/>
        <v>9.3864000000000001</v>
      </c>
      <c r="AL19" s="39">
        <v>14.07</v>
      </c>
      <c r="AM19" s="39">
        <f t="shared" si="1"/>
        <v>18.7728</v>
      </c>
      <c r="AN19" s="101">
        <f t="shared" si="5"/>
        <v>0.83333333333333326</v>
      </c>
      <c r="AO19" s="48">
        <f t="shared" si="2"/>
        <v>1200</v>
      </c>
      <c r="AP19" s="49">
        <f t="shared" si="3"/>
        <v>20</v>
      </c>
      <c r="AQ19" s="62">
        <f t="shared" si="4"/>
        <v>281.39999999999998</v>
      </c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96"/>
      <c r="BJ19" s="196"/>
      <c r="BK19" s="196"/>
      <c r="BL19" s="196"/>
      <c r="BM19" s="196"/>
      <c r="BN19" s="196"/>
      <c r="BO19" s="196"/>
      <c r="BP19" s="196"/>
      <c r="BQ19" s="196"/>
      <c r="BR19" s="196"/>
      <c r="BS19" s="196"/>
      <c r="BT19" s="221"/>
    </row>
    <row r="20" spans="1:86" s="44" customFormat="1" x14ac:dyDescent="0.25">
      <c r="A20" s="47" t="s">
        <v>39</v>
      </c>
      <c r="B20" s="19" t="s">
        <v>67</v>
      </c>
      <c r="C20" s="54" t="s">
        <v>44</v>
      </c>
      <c r="D20" s="141"/>
      <c r="E20" s="70"/>
      <c r="F20" s="70"/>
      <c r="G20" s="141"/>
      <c r="H20" s="141"/>
      <c r="I20" s="141"/>
      <c r="J20" s="141"/>
      <c r="K20" s="141"/>
      <c r="L20" s="70"/>
      <c r="M20" s="70"/>
      <c r="N20" s="141"/>
      <c r="O20" s="141"/>
      <c r="P20" s="141"/>
      <c r="Q20" s="141"/>
      <c r="R20" s="70"/>
      <c r="S20" s="70"/>
      <c r="T20" s="70"/>
      <c r="U20" s="141"/>
      <c r="V20" s="141"/>
      <c r="W20" s="70"/>
      <c r="X20" s="142"/>
      <c r="Y20" s="141"/>
      <c r="Z20" s="70"/>
      <c r="AA20" s="74"/>
      <c r="AB20" s="144"/>
      <c r="AC20" s="144"/>
      <c r="AD20" s="141"/>
      <c r="AE20" s="144"/>
      <c r="AF20" s="144"/>
      <c r="AG20" s="70"/>
      <c r="AH20" s="141"/>
      <c r="AI20" s="36">
        <v>1540.51</v>
      </c>
      <c r="AJ20" s="37">
        <v>220</v>
      </c>
      <c r="AK20" s="38">
        <f t="shared" si="0"/>
        <v>7.0023181818181817</v>
      </c>
      <c r="AL20" s="39">
        <v>10.5</v>
      </c>
      <c r="AM20" s="39">
        <f t="shared" si="1"/>
        <v>14.004636363636363</v>
      </c>
      <c r="AN20" s="101">
        <f t="shared" si="5"/>
        <v>0</v>
      </c>
      <c r="AO20" s="48">
        <f t="shared" si="2"/>
        <v>0</v>
      </c>
      <c r="AP20" s="49">
        <f t="shared" si="3"/>
        <v>0</v>
      </c>
      <c r="AQ20" s="62">
        <f t="shared" si="4"/>
        <v>0</v>
      </c>
      <c r="AR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221"/>
    </row>
    <row r="21" spans="1:86" s="44" customFormat="1" x14ac:dyDescent="0.25">
      <c r="A21" s="47" t="s">
        <v>40</v>
      </c>
      <c r="B21" s="17" t="s">
        <v>41</v>
      </c>
      <c r="C21" s="17" t="s">
        <v>10</v>
      </c>
      <c r="D21" s="147"/>
      <c r="E21" s="71"/>
      <c r="F21" s="71"/>
      <c r="G21" s="147"/>
      <c r="H21" s="147"/>
      <c r="I21" s="147"/>
      <c r="J21" s="147"/>
      <c r="K21" s="147"/>
      <c r="L21" s="71"/>
      <c r="M21" s="71"/>
      <c r="N21" s="147"/>
      <c r="O21" s="147"/>
      <c r="P21" s="147">
        <v>0.33333333333333331</v>
      </c>
      <c r="Q21" s="147"/>
      <c r="R21" s="71"/>
      <c r="S21" s="71"/>
      <c r="T21" s="71"/>
      <c r="U21" s="147"/>
      <c r="V21" s="147"/>
      <c r="W21" s="71"/>
      <c r="X21" s="147"/>
      <c r="Y21" s="147"/>
      <c r="Z21" s="71">
        <v>0.16666666666666666</v>
      </c>
      <c r="AA21" s="71"/>
      <c r="AB21" s="147"/>
      <c r="AC21" s="147"/>
      <c r="AD21" s="147"/>
      <c r="AE21" s="147"/>
      <c r="AF21" s="147"/>
      <c r="AG21" s="71">
        <v>0.16666666666666666</v>
      </c>
      <c r="AH21" s="147"/>
      <c r="AI21" s="36">
        <v>1540.51</v>
      </c>
      <c r="AJ21" s="37">
        <v>220</v>
      </c>
      <c r="AK21" s="38">
        <f t="shared" si="0"/>
        <v>7.0023181818181817</v>
      </c>
      <c r="AL21" s="39">
        <v>10.5</v>
      </c>
      <c r="AM21" s="39">
        <f t="shared" si="1"/>
        <v>14.004636363636363</v>
      </c>
      <c r="AN21" s="101">
        <f t="shared" si="5"/>
        <v>0.66666666666666663</v>
      </c>
      <c r="AO21" s="48">
        <f t="shared" si="2"/>
        <v>960</v>
      </c>
      <c r="AP21" s="49">
        <f t="shared" si="3"/>
        <v>16</v>
      </c>
      <c r="AQ21" s="62">
        <f t="shared" si="4"/>
        <v>168</v>
      </c>
      <c r="AR21" s="196"/>
      <c r="AS21" s="196"/>
      <c r="AT21" s="196"/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96"/>
      <c r="BJ21" s="196"/>
      <c r="BK21" s="196"/>
      <c r="BL21" s="196"/>
      <c r="BM21" s="196"/>
      <c r="BN21" s="196"/>
      <c r="BO21" s="196"/>
      <c r="BP21" s="196"/>
      <c r="BQ21" s="196"/>
      <c r="BR21" s="196"/>
      <c r="BS21" s="196"/>
      <c r="BT21" s="221"/>
    </row>
    <row r="22" spans="1:86" s="44" customFormat="1" ht="30" x14ac:dyDescent="0.25">
      <c r="A22" s="47" t="s">
        <v>52</v>
      </c>
      <c r="B22" s="17" t="s">
        <v>51</v>
      </c>
      <c r="C22" s="17" t="s">
        <v>53</v>
      </c>
      <c r="D22" s="147"/>
      <c r="E22" s="71"/>
      <c r="F22" s="71"/>
      <c r="G22" s="147"/>
      <c r="H22" s="147"/>
      <c r="I22" s="147"/>
      <c r="J22" s="147"/>
      <c r="K22" s="147"/>
      <c r="L22" s="71"/>
      <c r="M22" s="71"/>
      <c r="N22" s="147"/>
      <c r="O22" s="147"/>
      <c r="P22" s="147"/>
      <c r="Q22" s="147"/>
      <c r="R22" s="71"/>
      <c r="S22" s="71"/>
      <c r="T22" s="71"/>
      <c r="U22" s="147"/>
      <c r="V22" s="147"/>
      <c r="W22" s="71"/>
      <c r="X22" s="147"/>
      <c r="Y22" s="147"/>
      <c r="Z22" s="71"/>
      <c r="AA22" s="71"/>
      <c r="AB22" s="147"/>
      <c r="AC22" s="147"/>
      <c r="AD22" s="147"/>
      <c r="AE22" s="147"/>
      <c r="AF22" s="147"/>
      <c r="AG22" s="71"/>
      <c r="AH22" s="147"/>
      <c r="AI22" s="36">
        <v>3765.33</v>
      </c>
      <c r="AJ22" s="37">
        <v>80</v>
      </c>
      <c r="AK22" s="38">
        <f t="shared" si="0"/>
        <v>47.066625000000002</v>
      </c>
      <c r="AL22" s="39">
        <v>70.59</v>
      </c>
      <c r="AM22" s="39">
        <f t="shared" si="1"/>
        <v>94.133250000000004</v>
      </c>
      <c r="AN22" s="101">
        <f t="shared" si="5"/>
        <v>0</v>
      </c>
      <c r="AO22" s="48">
        <f t="shared" si="2"/>
        <v>0</v>
      </c>
      <c r="AP22" s="49">
        <f t="shared" si="3"/>
        <v>0</v>
      </c>
      <c r="AQ22" s="62">
        <f t="shared" si="4"/>
        <v>0</v>
      </c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96"/>
      <c r="BJ22" s="196"/>
      <c r="BK22" s="196"/>
      <c r="BL22" s="196"/>
      <c r="BM22" s="196"/>
      <c r="BN22" s="196"/>
      <c r="BO22" s="196"/>
      <c r="BP22" s="196"/>
      <c r="BQ22" s="196"/>
      <c r="BR22" s="196"/>
      <c r="BS22" s="196"/>
      <c r="BT22" s="221"/>
    </row>
    <row r="23" spans="1:86" s="44" customFormat="1" x14ac:dyDescent="0.2">
      <c r="A23" s="53" t="s">
        <v>65</v>
      </c>
      <c r="B23" s="19" t="s">
        <v>66</v>
      </c>
      <c r="C23" s="17" t="s">
        <v>10</v>
      </c>
      <c r="D23" s="149"/>
      <c r="E23" s="73"/>
      <c r="F23" s="73"/>
      <c r="G23" s="149"/>
      <c r="H23" s="149"/>
      <c r="I23" s="149"/>
      <c r="J23" s="149"/>
      <c r="K23" s="149"/>
      <c r="L23" s="73"/>
      <c r="M23" s="73"/>
      <c r="N23" s="149"/>
      <c r="O23" s="149"/>
      <c r="P23" s="149"/>
      <c r="Q23" s="149"/>
      <c r="R23" s="73"/>
      <c r="S23" s="73"/>
      <c r="T23" s="73"/>
      <c r="U23" s="149"/>
      <c r="V23" s="149"/>
      <c r="W23" s="73"/>
      <c r="X23" s="149"/>
      <c r="Y23" s="149"/>
      <c r="Z23" s="73"/>
      <c r="AA23" s="73"/>
      <c r="AB23" s="149"/>
      <c r="AC23" s="149"/>
      <c r="AD23" s="149"/>
      <c r="AE23" s="149"/>
      <c r="AF23" s="149"/>
      <c r="AG23" s="73"/>
      <c r="AH23" s="149"/>
      <c r="AI23" s="25">
        <v>1877.28</v>
      </c>
      <c r="AJ23" s="7">
        <v>220</v>
      </c>
      <c r="AK23" s="34">
        <f t="shared" ref="AK23:AK29" si="6">(AI23/AJ23)</f>
        <v>8.5330909090909088</v>
      </c>
      <c r="AL23" s="26">
        <v>12.61</v>
      </c>
      <c r="AM23" s="26">
        <f t="shared" ref="AM23:AM29" si="7">AK23*2</f>
        <v>17.066181818181818</v>
      </c>
      <c r="AN23" s="101">
        <f t="shared" ref="AN23" si="8">SUM(D23,E23,F23,G23,H23,I23,J23,K23,L23,M23,N23,O23,P23,Q23,R23,S23,T23,U23,V23,W23,X23,Y23,Z23,AA23,AB23,AC23,AD23,AE23,AF23,AG23,AH23)</f>
        <v>0</v>
      </c>
      <c r="AO23" s="48">
        <f t="shared" ref="AO23" si="9">AN23*1440</f>
        <v>0</v>
      </c>
      <c r="AP23" s="49">
        <f t="shared" ref="AP23" si="10">AO23/60</f>
        <v>0</v>
      </c>
      <c r="AQ23" s="62">
        <f t="shared" ref="AQ23:AQ24" si="11">(AP23*AL23)</f>
        <v>0</v>
      </c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6"/>
      <c r="BQ23" s="196"/>
      <c r="BR23" s="196"/>
      <c r="BS23" s="196"/>
      <c r="BT23" s="221"/>
    </row>
    <row r="24" spans="1:86" ht="30" x14ac:dyDescent="0.2">
      <c r="A24" s="53" t="s">
        <v>69</v>
      </c>
      <c r="B24" s="17" t="s">
        <v>49</v>
      </c>
      <c r="C24" s="17" t="s">
        <v>50</v>
      </c>
      <c r="D24" s="149"/>
      <c r="E24" s="73"/>
      <c r="F24" s="73"/>
      <c r="G24" s="149"/>
      <c r="H24" s="149"/>
      <c r="I24" s="149"/>
      <c r="J24" s="149"/>
      <c r="K24" s="149"/>
      <c r="L24" s="73"/>
      <c r="M24" s="73"/>
      <c r="N24" s="149"/>
      <c r="O24" s="149"/>
      <c r="P24" s="149"/>
      <c r="Q24" s="149"/>
      <c r="R24" s="73"/>
      <c r="S24" s="73"/>
      <c r="T24" s="73"/>
      <c r="U24" s="149"/>
      <c r="V24" s="149"/>
      <c r="W24" s="73"/>
      <c r="X24" s="149"/>
      <c r="Y24" s="149"/>
      <c r="Z24" s="73"/>
      <c r="AA24" s="73"/>
      <c r="AB24" s="149"/>
      <c r="AC24" s="149"/>
      <c r="AD24" s="149"/>
      <c r="AE24" s="149"/>
      <c r="AF24" s="149"/>
      <c r="AG24" s="73"/>
      <c r="AH24" s="149"/>
      <c r="AI24" s="36">
        <v>3765.33</v>
      </c>
      <c r="AJ24" s="37">
        <v>80</v>
      </c>
      <c r="AK24" s="38">
        <f t="shared" si="6"/>
        <v>47.066625000000002</v>
      </c>
      <c r="AL24" s="39">
        <v>70.59</v>
      </c>
      <c r="AM24" s="39">
        <f t="shared" si="7"/>
        <v>94.133250000000004</v>
      </c>
      <c r="AN24" s="101">
        <f t="shared" ref="AN24" si="12">SUM(D24,E24,F24,G24,H24,I24,J24,K24,L24,M24,N24,O24,P24,Q24,R24,S24,T24,U24,V24,W24,X24,Y24,Z24,AA24,AB24,AC24,AD24,AE24,AF24,AG24,AH24)</f>
        <v>0</v>
      </c>
      <c r="AO24" s="48">
        <f t="shared" ref="AO24" si="13">AN24*1440</f>
        <v>0</v>
      </c>
      <c r="AP24" s="49">
        <f t="shared" ref="AP24" si="14">AO24/60</f>
        <v>0</v>
      </c>
      <c r="AQ24" s="62">
        <f t="shared" si="11"/>
        <v>0</v>
      </c>
    </row>
    <row r="25" spans="1:86" x14ac:dyDescent="0.25">
      <c r="A25" s="53" t="s">
        <v>70</v>
      </c>
      <c r="B25" s="91" t="s">
        <v>71</v>
      </c>
      <c r="C25" s="92" t="s">
        <v>44</v>
      </c>
      <c r="D25" s="150">
        <v>0.33333333333333331</v>
      </c>
      <c r="E25" s="73"/>
      <c r="F25" s="73"/>
      <c r="G25" s="149"/>
      <c r="H25" s="149"/>
      <c r="I25" s="149"/>
      <c r="J25" s="149"/>
      <c r="K25" s="149"/>
      <c r="L25" s="73"/>
      <c r="M25" s="78"/>
      <c r="N25" s="149"/>
      <c r="O25" s="149"/>
      <c r="P25" s="149"/>
      <c r="Q25" s="149"/>
      <c r="R25" s="73"/>
      <c r="S25" s="73"/>
      <c r="T25" s="73"/>
      <c r="U25" s="149"/>
      <c r="V25" s="149"/>
      <c r="W25" s="73"/>
      <c r="X25" s="149"/>
      <c r="Y25" s="149"/>
      <c r="Z25" s="73"/>
      <c r="AA25" s="73"/>
      <c r="AB25" s="149"/>
      <c r="AC25" s="149"/>
      <c r="AD25" s="149"/>
      <c r="AE25" s="149"/>
      <c r="AF25" s="149"/>
      <c r="AG25" s="78">
        <v>0.16666666666666666</v>
      </c>
      <c r="AH25" s="149"/>
      <c r="AI25" s="36">
        <v>1540.51</v>
      </c>
      <c r="AJ25" s="37">
        <v>220</v>
      </c>
      <c r="AK25" s="38">
        <f t="shared" si="6"/>
        <v>7.0023181818181817</v>
      </c>
      <c r="AL25" s="39">
        <v>10.5</v>
      </c>
      <c r="AM25" s="39">
        <f t="shared" si="7"/>
        <v>14.004636363636363</v>
      </c>
      <c r="AN25" s="101">
        <f>SUM(D25,E25,F25,G25,H25,I25,J25,K25,L25,M25,N25,O25,P25,Q25,R25,S25,T25,U25,V25,W25,X25,Y25,Z25,AA25,AB25,AC25,AD25,AE25,AF25,AG25,AH25)</f>
        <v>0.5</v>
      </c>
      <c r="AO25" s="48">
        <f>AN25*1440</f>
        <v>720</v>
      </c>
      <c r="AP25" s="49">
        <f>AO25/60</f>
        <v>12</v>
      </c>
      <c r="AQ25" s="62">
        <f>(AP25*AL25)</f>
        <v>126</v>
      </c>
    </row>
    <row r="26" spans="1:86" x14ac:dyDescent="0.2">
      <c r="A26" s="53" t="s">
        <v>72</v>
      </c>
      <c r="B26" s="17" t="s">
        <v>42</v>
      </c>
      <c r="C26" s="17" t="s">
        <v>43</v>
      </c>
      <c r="D26" s="149"/>
      <c r="E26" s="73"/>
      <c r="F26" s="73"/>
      <c r="G26" s="149"/>
      <c r="H26" s="149"/>
      <c r="I26" s="149"/>
      <c r="J26" s="149"/>
      <c r="K26" s="149"/>
      <c r="L26" s="73"/>
      <c r="M26" s="73"/>
      <c r="N26" s="149"/>
      <c r="O26" s="149"/>
      <c r="P26" s="149"/>
      <c r="Q26" s="149"/>
      <c r="R26" s="73"/>
      <c r="S26" s="73"/>
      <c r="T26" s="73"/>
      <c r="U26" s="149"/>
      <c r="V26" s="149"/>
      <c r="W26" s="73"/>
      <c r="X26" s="149"/>
      <c r="Y26" s="149"/>
      <c r="Z26" s="73"/>
      <c r="AA26" s="73"/>
      <c r="AB26" s="149"/>
      <c r="AC26" s="149"/>
      <c r="AD26" s="149"/>
      <c r="AE26" s="149"/>
      <c r="AF26" s="149"/>
      <c r="AG26" s="73"/>
      <c r="AH26" s="149"/>
      <c r="AI26" s="36">
        <v>2824</v>
      </c>
      <c r="AJ26" s="37">
        <v>60</v>
      </c>
      <c r="AK26" s="38">
        <f t="shared" si="6"/>
        <v>47.06666666666667</v>
      </c>
      <c r="AL26" s="39">
        <v>70.59</v>
      </c>
      <c r="AM26" s="39">
        <f t="shared" si="7"/>
        <v>94.13333333333334</v>
      </c>
      <c r="AN26" s="101">
        <f>SUM(D26,E26,F26,G26,H26,I26,J26,K26,L26,M26,N26,O26,P26,Q26,R26,S26,T26,U26,V26,W26,X26,Y26,Z26,AA26,AB26,AC26,AD26,AE26,AF26,AG26,AH26)</f>
        <v>0</v>
      </c>
      <c r="AO26" s="48">
        <f>AN26*1440</f>
        <v>0</v>
      </c>
      <c r="AP26" s="49">
        <f>AO26/60</f>
        <v>0</v>
      </c>
      <c r="AQ26" s="62">
        <f>(AP26*AL26)</f>
        <v>0</v>
      </c>
    </row>
    <row r="27" spans="1:86" x14ac:dyDescent="0.2">
      <c r="A27" s="53" t="s">
        <v>73</v>
      </c>
      <c r="B27" s="17" t="s">
        <v>24</v>
      </c>
      <c r="C27" s="17" t="s">
        <v>25</v>
      </c>
      <c r="D27" s="149"/>
      <c r="E27" s="73"/>
      <c r="F27" s="73"/>
      <c r="G27" s="149"/>
      <c r="H27" s="149"/>
      <c r="I27" s="149"/>
      <c r="J27" s="149"/>
      <c r="K27" s="149"/>
      <c r="L27" s="73"/>
      <c r="M27" s="73"/>
      <c r="N27" s="149"/>
      <c r="O27" s="149"/>
      <c r="P27" s="149"/>
      <c r="Q27" s="149"/>
      <c r="R27" s="73"/>
      <c r="S27" s="73"/>
      <c r="T27" s="73"/>
      <c r="U27" s="149"/>
      <c r="V27" s="149"/>
      <c r="W27" s="73"/>
      <c r="X27" s="149"/>
      <c r="Y27" s="149"/>
      <c r="Z27" s="73"/>
      <c r="AA27" s="73"/>
      <c r="AB27" s="149"/>
      <c r="AC27" s="149"/>
      <c r="AD27" s="149"/>
      <c r="AE27" s="149"/>
      <c r="AF27" s="149"/>
      <c r="AG27" s="73"/>
      <c r="AH27" s="149"/>
      <c r="AI27" s="36">
        <v>1066.6400000000001</v>
      </c>
      <c r="AJ27" s="37">
        <v>100</v>
      </c>
      <c r="AK27" s="38">
        <f t="shared" si="6"/>
        <v>10.666400000000001</v>
      </c>
      <c r="AL27" s="39">
        <v>15.99</v>
      </c>
      <c r="AM27" s="39">
        <f t="shared" si="7"/>
        <v>21.332800000000002</v>
      </c>
      <c r="AN27" s="101">
        <f>SUM(D27,E27,F27,G27,H27,I27,J27,K27,L27,M27,N27,O27,P27,Q27,R27,S27,T27,U27,V27,W27,X27,Y27,Z27,AA27,AB27,AC27,AD27,AE27,AF27,AG27,AH27)</f>
        <v>0</v>
      </c>
      <c r="AO27" s="48">
        <f>AN27*1440</f>
        <v>0</v>
      </c>
      <c r="AP27" s="49">
        <f>AO27/60</f>
        <v>0</v>
      </c>
      <c r="AQ27" s="62">
        <f>(AP27*AL27)</f>
        <v>0</v>
      </c>
    </row>
    <row r="28" spans="1:86" x14ac:dyDescent="0.2">
      <c r="A28" s="53" t="s">
        <v>74</v>
      </c>
      <c r="B28" s="17" t="s">
        <v>31</v>
      </c>
      <c r="C28" s="17" t="s">
        <v>10</v>
      </c>
      <c r="D28" s="149"/>
      <c r="E28" s="73"/>
      <c r="F28" s="73"/>
      <c r="G28" s="149"/>
      <c r="H28" s="149"/>
      <c r="I28" s="149"/>
      <c r="J28" s="149"/>
      <c r="K28" s="149"/>
      <c r="L28" s="73"/>
      <c r="M28" s="73"/>
      <c r="N28" s="149"/>
      <c r="O28" s="149"/>
      <c r="P28" s="149"/>
      <c r="Q28" s="149"/>
      <c r="R28" s="73"/>
      <c r="S28" s="73"/>
      <c r="T28" s="73"/>
      <c r="U28" s="149"/>
      <c r="V28" s="149"/>
      <c r="W28" s="73"/>
      <c r="X28" s="149"/>
      <c r="Y28" s="149"/>
      <c r="Z28" s="73"/>
      <c r="AA28" s="73"/>
      <c r="AB28" s="149"/>
      <c r="AC28" s="149"/>
      <c r="AD28" s="149"/>
      <c r="AE28" s="149"/>
      <c r="AF28" s="149"/>
      <c r="AG28" s="73"/>
      <c r="AH28" s="149"/>
      <c r="AI28" s="36">
        <v>1877.28</v>
      </c>
      <c r="AJ28" s="37">
        <v>220</v>
      </c>
      <c r="AK28" s="38">
        <f t="shared" si="6"/>
        <v>8.5330909090909088</v>
      </c>
      <c r="AL28" s="39">
        <v>12.61</v>
      </c>
      <c r="AM28" s="39">
        <f t="shared" si="7"/>
        <v>17.066181818181818</v>
      </c>
      <c r="AN28" s="101">
        <f>SUM(D28,E28,F28,G28,H28,I28,J28,K28,L28,M28,N28,O28,P28,Q28,R28,S28,T28,U28,V28,W28,X28,Y28,Z28,AA28,AB28,AC28,AD28,AE28,AF28,AG28,AH28)</f>
        <v>0</v>
      </c>
      <c r="AO28" s="48">
        <f>AN28*1440</f>
        <v>0</v>
      </c>
      <c r="AP28" s="49">
        <f>AO28/60</f>
        <v>0</v>
      </c>
      <c r="AQ28" s="62">
        <f>(AP28*AL28)</f>
        <v>0</v>
      </c>
    </row>
    <row r="29" spans="1:86" x14ac:dyDescent="0.2">
      <c r="A29" s="35" t="s">
        <v>76</v>
      </c>
      <c r="B29" s="17" t="s">
        <v>13</v>
      </c>
      <c r="C29" s="17" t="s">
        <v>10</v>
      </c>
      <c r="D29" s="63"/>
      <c r="E29" s="73"/>
      <c r="F29" s="73"/>
      <c r="G29" s="63"/>
      <c r="H29" s="63"/>
      <c r="I29" s="63"/>
      <c r="J29" s="63"/>
      <c r="K29" s="63"/>
      <c r="L29" s="73"/>
      <c r="M29" s="73"/>
      <c r="N29" s="63"/>
      <c r="O29" s="63"/>
      <c r="P29" s="63"/>
      <c r="Q29" s="63"/>
      <c r="R29" s="73"/>
      <c r="S29" s="73"/>
      <c r="T29" s="73"/>
      <c r="U29" s="63"/>
      <c r="V29" s="63"/>
      <c r="W29" s="73"/>
      <c r="X29" s="63"/>
      <c r="Y29" s="63"/>
      <c r="Z29" s="73"/>
      <c r="AA29" s="73"/>
      <c r="AB29" s="63"/>
      <c r="AC29" s="63"/>
      <c r="AD29" s="63"/>
      <c r="AE29" s="63"/>
      <c r="AF29" s="63"/>
      <c r="AG29" s="73"/>
      <c r="AH29" s="63"/>
      <c r="AI29" s="36">
        <v>1540.51</v>
      </c>
      <c r="AJ29" s="37">
        <v>220</v>
      </c>
      <c r="AK29" s="38">
        <f t="shared" si="6"/>
        <v>7.0023181818181817</v>
      </c>
      <c r="AL29" s="39">
        <v>10.5</v>
      </c>
      <c r="AM29" s="39">
        <f t="shared" si="7"/>
        <v>14.004636363636363</v>
      </c>
      <c r="AN29" s="101">
        <f t="shared" ref="AN29" si="15">SUM(D29,E29,F29,G29,H29,I29,J29,K29,L29,M29,N29,O29,P29,Q29,R29,S29,T29,U29,V29,W29,X29,Y29,Z29,AA29,AB29,AC29,AD29,AE29,AF29,AG29,AH29)</f>
        <v>0</v>
      </c>
      <c r="AO29" s="48">
        <f t="shared" ref="AO29" si="16">AN29*1440</f>
        <v>0</v>
      </c>
      <c r="AP29" s="49">
        <f t="shared" ref="AP29" si="17">AO29/60</f>
        <v>0</v>
      </c>
      <c r="AQ29" s="62">
        <f t="shared" ref="AQ29" si="18">(AP29*AL29)</f>
        <v>0</v>
      </c>
      <c r="AR29" s="42"/>
      <c r="AS29" s="55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32"/>
      <c r="CA29" s="13"/>
      <c r="CB29" s="13"/>
      <c r="CC29" s="32"/>
      <c r="CD29" s="32"/>
      <c r="CE29" s="13"/>
      <c r="CF29" s="13"/>
      <c r="CG29" s="13"/>
      <c r="CH29" s="93">
        <f>SUM(AQ3:AQ24)</f>
        <v>2360.64</v>
      </c>
    </row>
    <row r="30" spans="1:86" x14ac:dyDescent="0.2">
      <c r="A30" s="53" t="s">
        <v>77</v>
      </c>
      <c r="B30" s="19" t="s">
        <v>47</v>
      </c>
      <c r="C30" s="17" t="s">
        <v>7</v>
      </c>
      <c r="D30" s="226"/>
      <c r="E30" s="73"/>
      <c r="F30" s="73"/>
      <c r="G30" s="63"/>
      <c r="H30" s="63"/>
      <c r="I30" s="63"/>
      <c r="J30" s="63"/>
      <c r="K30" s="63"/>
      <c r="L30" s="73"/>
      <c r="M30" s="73"/>
      <c r="N30" s="63"/>
      <c r="O30" s="63"/>
      <c r="P30" s="63"/>
      <c r="Q30" s="63"/>
      <c r="R30" s="73"/>
      <c r="S30" s="73"/>
      <c r="T30" s="73"/>
      <c r="U30" s="64">
        <v>0.33333333333333331</v>
      </c>
      <c r="V30" s="63"/>
      <c r="W30" s="73"/>
      <c r="X30" s="63"/>
      <c r="Y30" s="63"/>
      <c r="Z30" s="73"/>
      <c r="AA30" s="73"/>
      <c r="AB30" s="63"/>
      <c r="AC30" s="63"/>
      <c r="AD30" s="63"/>
      <c r="AE30" s="63"/>
      <c r="AF30" s="63"/>
      <c r="AG30" s="73"/>
      <c r="AH30" s="63"/>
      <c r="AI30" s="36">
        <v>1400.46</v>
      </c>
      <c r="AJ30" s="37">
        <v>200</v>
      </c>
      <c r="AK30" s="38">
        <f>(AI30/AJ30)</f>
        <v>7.0023</v>
      </c>
      <c r="AL30" s="39">
        <f>AK30*1.5</f>
        <v>10.503450000000001</v>
      </c>
      <c r="AM30" s="39">
        <f>AK30*2</f>
        <v>14.0046</v>
      </c>
      <c r="AN30" s="101">
        <f>SUM(D30,E30,F30,G30,H30,I30,J30,K30,L30,M30,N30,O30,P30,Q30,R30,S30,T30,U30,V30,W30,X30,Y30,Z30,AA30,AB30,AC30,AD30,AE30,AF30,AG30,AH30)</f>
        <v>0.33333333333333331</v>
      </c>
      <c r="AO30" s="48">
        <f>AN30*1440</f>
        <v>480</v>
      </c>
      <c r="AP30" s="49">
        <f>AO30/60</f>
        <v>8</v>
      </c>
      <c r="AQ30" s="62">
        <f>(AP30*AL30)</f>
        <v>84.027600000000007</v>
      </c>
      <c r="AR30" s="13"/>
      <c r="AS30" s="13"/>
      <c r="AT30" s="32"/>
      <c r="AU30" s="13"/>
      <c r="AV30" s="13"/>
      <c r="AW30" s="32"/>
      <c r="AX30" s="32"/>
      <c r="AY30" s="13"/>
      <c r="AZ30" s="13"/>
      <c r="BA30" s="13"/>
      <c r="BB30" s="13"/>
    </row>
    <row r="31" spans="1:86" x14ac:dyDescent="0.2"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Q31" s="32">
        <f>SUM(AQ3:AQ30)</f>
        <v>2570.6675999999998</v>
      </c>
    </row>
    <row r="1048566" spans="40:43" x14ac:dyDescent="0.2">
      <c r="AN1048566" s="27">
        <f>SUM(AN3:AN1048565)</f>
        <v>9.3333333333333339</v>
      </c>
      <c r="AQ1048566" s="32">
        <f>SUM(AQ3:AQ1048565)</f>
        <v>5141.3351999999995</v>
      </c>
    </row>
  </sheetData>
  <mergeCells count="12">
    <mergeCell ref="A1:A2"/>
    <mergeCell ref="B1:B2"/>
    <mergeCell ref="C1:C2"/>
    <mergeCell ref="AP1:AP2"/>
    <mergeCell ref="AQ1:AQ2"/>
    <mergeCell ref="D1:AH1"/>
    <mergeCell ref="AI1:AI2"/>
    <mergeCell ref="AJ1:AJ2"/>
    <mergeCell ref="AL1:AL2"/>
    <mergeCell ref="AN1:AN2"/>
    <mergeCell ref="AO1:AO2"/>
    <mergeCell ref="AM1:A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1785-EE38-4B39-83EF-C315C43813B9}">
  <dimension ref="A1:CR1048568"/>
  <sheetViews>
    <sheetView zoomScale="60" zoomScaleNormal="60" workbookViewId="0">
      <selection activeCell="AE21" sqref="AE21"/>
    </sheetView>
  </sheetViews>
  <sheetFormatPr defaultRowHeight="15" x14ac:dyDescent="0.2"/>
  <cols>
    <col min="1" max="1" width="37.83203125" style="13" bestFit="1" customWidth="1"/>
    <col min="2" max="2" width="23.5" style="13" bestFit="1" customWidth="1"/>
    <col min="3" max="3" width="51.1640625" style="13" bestFit="1" customWidth="1"/>
    <col min="4" max="4" width="10.6640625" style="13" customWidth="1"/>
    <col min="5" max="6" width="8.5" style="13" bestFit="1" customWidth="1"/>
    <col min="7" max="8" width="8" style="13" bestFit="1" customWidth="1"/>
    <col min="9" max="9" width="8.5" style="13" bestFit="1" customWidth="1"/>
    <col min="10" max="10" width="8" style="13" bestFit="1" customWidth="1"/>
    <col min="11" max="11" width="7.83203125" style="13" bestFit="1" customWidth="1"/>
    <col min="12" max="12" width="8.5" style="13" bestFit="1" customWidth="1"/>
    <col min="13" max="13" width="7.83203125" style="13" bestFit="1" customWidth="1"/>
    <col min="14" max="14" width="9" style="13" bestFit="1" customWidth="1"/>
    <col min="15" max="15" width="8.5" style="13" bestFit="1" customWidth="1"/>
    <col min="16" max="16" width="8" style="13" bestFit="1" customWidth="1"/>
    <col min="17" max="17" width="6.83203125" style="13" bestFit="1" customWidth="1"/>
    <col min="18" max="18" width="6.33203125" style="13" bestFit="1" customWidth="1"/>
    <col min="19" max="19" width="9" style="13" bestFit="1" customWidth="1"/>
    <col min="20" max="20" width="6.33203125" style="13" bestFit="1" customWidth="1"/>
    <col min="21" max="21" width="8" style="13" bestFit="1" customWidth="1"/>
    <col min="22" max="22" width="7.83203125" style="13" bestFit="1" customWidth="1"/>
    <col min="23" max="25" width="8" style="13" bestFit="1" customWidth="1"/>
    <col min="26" max="26" width="9" style="13" bestFit="1" customWidth="1"/>
    <col min="27" max="27" width="6.5" style="13" bestFit="1" customWidth="1"/>
    <col min="28" max="28" width="8" style="13" bestFit="1" customWidth="1"/>
    <col min="29" max="29" width="8.1640625" style="13" bestFit="1" customWidth="1"/>
    <col min="30" max="30" width="8" style="13" bestFit="1" customWidth="1"/>
    <col min="31" max="31" width="10.6640625" style="13" bestFit="1" customWidth="1"/>
    <col min="32" max="32" width="12.83203125" style="13" bestFit="1" customWidth="1"/>
    <col min="33" max="33" width="9" style="13" bestFit="1" customWidth="1"/>
    <col min="34" max="34" width="7.83203125" style="13" bestFit="1" customWidth="1"/>
    <col min="35" max="35" width="25.5" style="32" bestFit="1" customWidth="1"/>
    <col min="36" max="36" width="5.83203125" style="13" bestFit="1" customWidth="1"/>
    <col min="37" max="37" width="12.1640625" style="13" bestFit="1" customWidth="1"/>
    <col min="38" max="38" width="35.1640625" style="32" bestFit="1" customWidth="1"/>
    <col min="39" max="39" width="35.1640625" style="32" customWidth="1"/>
    <col min="40" max="40" width="21.83203125" style="58" customWidth="1"/>
    <col min="41" max="41" width="36.5" style="56" bestFit="1" customWidth="1"/>
    <col min="42" max="42" width="6.83203125" style="58" bestFit="1" customWidth="1"/>
    <col min="43" max="43" width="16" style="58" bestFit="1" customWidth="1"/>
  </cols>
  <sheetData>
    <row r="1" spans="1:43" ht="14.45" customHeight="1" x14ac:dyDescent="0.2">
      <c r="A1" s="118" t="s">
        <v>1</v>
      </c>
      <c r="B1" s="118" t="s">
        <v>2</v>
      </c>
      <c r="C1" s="121" t="s">
        <v>3</v>
      </c>
      <c r="D1" s="123" t="s">
        <v>4</v>
      </c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5"/>
      <c r="AI1" s="126" t="s">
        <v>56</v>
      </c>
      <c r="AJ1" s="128" t="s">
        <v>5</v>
      </c>
      <c r="AK1" s="23" t="s">
        <v>59</v>
      </c>
      <c r="AL1" s="130" t="s">
        <v>57</v>
      </c>
      <c r="AM1" s="132" t="s">
        <v>58</v>
      </c>
      <c r="AN1" s="133" t="s">
        <v>68</v>
      </c>
      <c r="AO1" s="135" t="s">
        <v>6</v>
      </c>
      <c r="AP1" s="116" t="s">
        <v>55</v>
      </c>
      <c r="AQ1" s="116" t="s">
        <v>54</v>
      </c>
    </row>
    <row r="2" spans="1:43" ht="12" customHeight="1" x14ac:dyDescent="0.2">
      <c r="A2" s="119"/>
      <c r="B2" s="120"/>
      <c r="C2" s="122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1">
        <v>30</v>
      </c>
      <c r="AH2" s="22">
        <v>31</v>
      </c>
      <c r="AI2" s="127"/>
      <c r="AJ2" s="129"/>
      <c r="AK2" s="24"/>
      <c r="AL2" s="131"/>
      <c r="AM2" s="131"/>
      <c r="AN2" s="134"/>
      <c r="AO2" s="136"/>
      <c r="AP2" s="137"/>
      <c r="AQ2" s="117"/>
    </row>
    <row r="3" spans="1:43" x14ac:dyDescent="0.2">
      <c r="A3" s="14" t="s">
        <v>0</v>
      </c>
      <c r="B3" s="18" t="s">
        <v>45</v>
      </c>
      <c r="C3" s="18" t="s">
        <v>44</v>
      </c>
      <c r="D3" s="152"/>
      <c r="E3" s="83"/>
      <c r="F3" s="83"/>
      <c r="G3" s="153"/>
      <c r="H3" s="153"/>
      <c r="I3" s="154"/>
      <c r="J3" s="153"/>
      <c r="K3" s="153"/>
      <c r="L3" s="83"/>
      <c r="M3" s="80"/>
      <c r="N3" s="154"/>
      <c r="O3" s="153"/>
      <c r="P3" s="153"/>
      <c r="Q3" s="153"/>
      <c r="R3" s="83"/>
      <c r="S3" s="83"/>
      <c r="T3" s="80"/>
      <c r="U3" s="154"/>
      <c r="V3" s="154"/>
      <c r="W3" s="89"/>
      <c r="X3" s="158"/>
      <c r="Y3" s="154"/>
      <c r="Z3" s="80"/>
      <c r="AA3" s="80"/>
      <c r="AB3" s="153"/>
      <c r="AC3" s="154"/>
      <c r="AD3" s="154"/>
      <c r="AE3" s="154">
        <v>7.6388888888888886E-3</v>
      </c>
      <c r="AF3" s="153"/>
      <c r="AG3" s="80">
        <v>1.0416666666666666E-2</v>
      </c>
      <c r="AH3" s="153"/>
      <c r="AI3" s="25">
        <v>1540.51</v>
      </c>
      <c r="AJ3" s="7">
        <v>220</v>
      </c>
      <c r="AK3" s="34">
        <f t="shared" ref="AK3:AK22" si="0">(AI3/AJ3)</f>
        <v>7.0023181818181817</v>
      </c>
      <c r="AL3" s="26">
        <v>10.5</v>
      </c>
      <c r="AM3" s="26">
        <f t="shared" ref="AM3:AM22" si="1">AK3*2</f>
        <v>14.004636363636363</v>
      </c>
      <c r="AN3" s="103">
        <f t="shared" ref="AN3:AN24" si="2">SUM(D3,E3,F3,G3,H3,I3,J3,K3,L3,M3,N3,O3,P3,Q3,R3,S3,T3,U3,V3,W3,X3,Y3,Z3,AA3,AB3,AC3,AD3,AE3,AF3,AG3,AH3)</f>
        <v>1.8055555555555554E-2</v>
      </c>
      <c r="AO3" s="222">
        <f t="shared" ref="AO3:AO24" si="3">AN3*1440</f>
        <v>25.999999999999996</v>
      </c>
      <c r="AP3" s="28">
        <f t="shared" ref="AP3:AP24" si="4">AO3/60</f>
        <v>0.43333333333333329</v>
      </c>
      <c r="AQ3" s="57">
        <f t="shared" ref="AQ3:AQ24" si="5">(AP3*AL3)</f>
        <v>4.55</v>
      </c>
    </row>
    <row r="4" spans="1:43" ht="30" x14ac:dyDescent="0.2">
      <c r="A4" s="15" t="s">
        <v>8</v>
      </c>
      <c r="B4" s="17" t="s">
        <v>9</v>
      </c>
      <c r="C4" s="17" t="s">
        <v>10</v>
      </c>
      <c r="D4" s="152"/>
      <c r="E4" s="83"/>
      <c r="F4" s="70"/>
      <c r="G4" s="154">
        <v>0.33333333333333331</v>
      </c>
      <c r="H4" s="154"/>
      <c r="I4" s="154"/>
      <c r="J4" s="154">
        <v>9.0277777777777787E-3</v>
      </c>
      <c r="K4" s="153"/>
      <c r="L4" s="80"/>
      <c r="M4" s="83"/>
      <c r="N4" s="154"/>
      <c r="O4" s="154">
        <v>9.0277777777777787E-3</v>
      </c>
      <c r="P4" s="153"/>
      <c r="Q4" s="154">
        <v>7.6388888888888886E-3</v>
      </c>
      <c r="R4" s="83"/>
      <c r="S4" s="83"/>
      <c r="T4" s="80"/>
      <c r="U4" s="154"/>
      <c r="V4" s="154"/>
      <c r="W4" s="83"/>
      <c r="X4" s="155"/>
      <c r="Y4" s="156"/>
      <c r="Z4" s="80"/>
      <c r="AA4" s="87"/>
      <c r="AB4" s="160"/>
      <c r="AC4" s="154">
        <v>1.1805555555555555E-2</v>
      </c>
      <c r="AD4" s="159"/>
      <c r="AE4" s="154"/>
      <c r="AF4" s="162">
        <v>2.9166666666666664E-2</v>
      </c>
      <c r="AG4" s="80"/>
      <c r="AH4" s="153"/>
      <c r="AI4" s="25">
        <v>1877.28</v>
      </c>
      <c r="AJ4" s="7">
        <v>220</v>
      </c>
      <c r="AK4" s="34">
        <f t="shared" si="0"/>
        <v>8.5330909090909088</v>
      </c>
      <c r="AL4" s="26">
        <v>12.79</v>
      </c>
      <c r="AM4" s="26">
        <f t="shared" si="1"/>
        <v>17.066181818181818</v>
      </c>
      <c r="AN4" s="103">
        <f t="shared" si="2"/>
        <v>0.4</v>
      </c>
      <c r="AO4" s="222">
        <f t="shared" si="3"/>
        <v>576</v>
      </c>
      <c r="AP4" s="28">
        <f t="shared" si="4"/>
        <v>9.6</v>
      </c>
      <c r="AQ4" s="57">
        <f t="shared" si="5"/>
        <v>122.78399999999999</v>
      </c>
    </row>
    <row r="5" spans="1:43" x14ac:dyDescent="0.2">
      <c r="A5" s="8" t="s">
        <v>11</v>
      </c>
      <c r="B5" s="16" t="s">
        <v>12</v>
      </c>
      <c r="C5" s="16" t="s">
        <v>10</v>
      </c>
      <c r="D5" s="141"/>
      <c r="E5" s="70"/>
      <c r="F5" s="70"/>
      <c r="G5" s="141"/>
      <c r="H5" s="141"/>
      <c r="I5" s="141"/>
      <c r="J5" s="141"/>
      <c r="K5" s="141"/>
      <c r="L5" s="70"/>
      <c r="M5" s="70"/>
      <c r="N5" s="141"/>
      <c r="O5" s="141"/>
      <c r="P5" s="141"/>
      <c r="Q5" s="141"/>
      <c r="R5" s="70"/>
      <c r="S5" s="70"/>
      <c r="T5" s="70"/>
      <c r="U5" s="141"/>
      <c r="V5" s="141"/>
      <c r="W5" s="74"/>
      <c r="X5" s="141"/>
      <c r="Y5" s="143"/>
      <c r="Z5" s="70"/>
      <c r="AA5" s="74"/>
      <c r="AB5" s="144"/>
      <c r="AC5" s="144"/>
      <c r="AD5" s="141"/>
      <c r="AE5" s="141">
        <v>1.1111111111111112E-2</v>
      </c>
      <c r="AF5" s="141"/>
      <c r="AG5" s="70"/>
      <c r="AH5" s="141"/>
      <c r="AI5" s="25">
        <v>1877.28</v>
      </c>
      <c r="AJ5" s="7">
        <v>220</v>
      </c>
      <c r="AK5" s="34">
        <f t="shared" si="0"/>
        <v>8.5330909090909088</v>
      </c>
      <c r="AL5" s="26">
        <v>12.79</v>
      </c>
      <c r="AM5" s="26">
        <f t="shared" si="1"/>
        <v>17.066181818181818</v>
      </c>
      <c r="AN5" s="103">
        <f t="shared" si="2"/>
        <v>1.1111111111111112E-2</v>
      </c>
      <c r="AO5" s="222">
        <f t="shared" si="3"/>
        <v>16</v>
      </c>
      <c r="AP5" s="28">
        <f t="shared" si="4"/>
        <v>0.26666666666666666</v>
      </c>
      <c r="AQ5" s="57">
        <f t="shared" si="5"/>
        <v>3.4106666666666663</v>
      </c>
    </row>
    <row r="6" spans="1:43" ht="30" x14ac:dyDescent="0.2">
      <c r="A6" s="8" t="s">
        <v>46</v>
      </c>
      <c r="B6" s="16" t="s">
        <v>48</v>
      </c>
      <c r="C6" s="16" t="s">
        <v>44</v>
      </c>
      <c r="D6" s="154"/>
      <c r="E6" s="80"/>
      <c r="F6" s="80"/>
      <c r="G6" s="154"/>
      <c r="H6" s="154">
        <v>8.3333333333333332E-3</v>
      </c>
      <c r="I6" s="154">
        <v>2.4999999999999998E-2</v>
      </c>
      <c r="J6" s="154"/>
      <c r="K6" s="154"/>
      <c r="L6" s="80"/>
      <c r="M6" s="80"/>
      <c r="N6" s="154"/>
      <c r="O6" s="154"/>
      <c r="P6" s="154">
        <v>1.1111111111111112E-2</v>
      </c>
      <c r="Q6" s="154"/>
      <c r="R6" s="80"/>
      <c r="S6" s="80"/>
      <c r="T6" s="80"/>
      <c r="U6" s="154"/>
      <c r="V6" s="154"/>
      <c r="W6" s="89"/>
      <c r="X6" s="154">
        <v>2.4999999999999998E-2</v>
      </c>
      <c r="Y6" s="161">
        <v>8.2638888888888887E-2</v>
      </c>
      <c r="Z6" s="80"/>
      <c r="AA6" s="86"/>
      <c r="AB6" s="162"/>
      <c r="AC6" s="162"/>
      <c r="AD6" s="154"/>
      <c r="AE6" s="154">
        <v>9.0277777777777787E-3</v>
      </c>
      <c r="AF6" s="154"/>
      <c r="AG6" s="80"/>
      <c r="AH6" s="154"/>
      <c r="AI6" s="25">
        <v>1540.51</v>
      </c>
      <c r="AJ6" s="7">
        <v>220</v>
      </c>
      <c r="AK6" s="34">
        <f t="shared" si="0"/>
        <v>7.0023181818181817</v>
      </c>
      <c r="AL6" s="26">
        <v>10.5</v>
      </c>
      <c r="AM6" s="26">
        <f t="shared" si="1"/>
        <v>14.004636363636363</v>
      </c>
      <c r="AN6" s="103">
        <f t="shared" si="2"/>
        <v>0.16111111111111112</v>
      </c>
      <c r="AO6" s="222">
        <f t="shared" si="3"/>
        <v>232.00000000000003</v>
      </c>
      <c r="AP6" s="28">
        <f t="shared" si="4"/>
        <v>3.8666666666666671</v>
      </c>
      <c r="AQ6" s="57">
        <f t="shared" si="5"/>
        <v>40.600000000000009</v>
      </c>
    </row>
    <row r="7" spans="1:43" ht="39" customHeight="1" x14ac:dyDescent="0.2">
      <c r="A7" s="8" t="s">
        <v>14</v>
      </c>
      <c r="B7" s="5" t="s">
        <v>15</v>
      </c>
      <c r="C7" s="5" t="s">
        <v>10</v>
      </c>
      <c r="D7" s="154">
        <v>3.888888888888889E-2</v>
      </c>
      <c r="E7" s="80"/>
      <c r="F7" s="80"/>
      <c r="G7" s="154">
        <v>1.7361111111111112E-2</v>
      </c>
      <c r="H7" s="154">
        <v>4.9305555555555554E-2</v>
      </c>
      <c r="I7" s="154">
        <v>2.7777777777777776E-2</v>
      </c>
      <c r="J7" s="154">
        <v>1.2499999999999999E-2</v>
      </c>
      <c r="K7" s="154">
        <v>2.7777777777777776E-2</v>
      </c>
      <c r="L7" s="80">
        <v>1.9444444444444445E-2</v>
      </c>
      <c r="M7" s="80"/>
      <c r="N7" s="154">
        <v>1.8749999999999999E-2</v>
      </c>
      <c r="O7" s="154"/>
      <c r="P7" s="154"/>
      <c r="Q7" s="154"/>
      <c r="R7" s="80"/>
      <c r="S7" s="80"/>
      <c r="T7" s="80"/>
      <c r="U7" s="154">
        <v>3.1944444444444449E-2</v>
      </c>
      <c r="V7" s="154">
        <v>1.1805555555555555E-2</v>
      </c>
      <c r="W7" s="86"/>
      <c r="X7" s="158">
        <v>3.1944444444444449E-2</v>
      </c>
      <c r="Y7" s="154">
        <v>1.3888888888888888E-2</v>
      </c>
      <c r="Z7" s="80">
        <v>3.8194444444444441E-2</v>
      </c>
      <c r="AA7" s="80"/>
      <c r="AB7" s="162">
        <v>3.8194444444444441E-2</v>
      </c>
      <c r="AC7" s="162"/>
      <c r="AD7" s="161"/>
      <c r="AE7" s="162"/>
      <c r="AF7" s="162">
        <v>3.2638888888888891E-2</v>
      </c>
      <c r="AG7" s="80">
        <v>2.013888888888889E-2</v>
      </c>
      <c r="AH7" s="154"/>
      <c r="AI7" s="25">
        <v>1850.27</v>
      </c>
      <c r="AJ7" s="7">
        <v>220</v>
      </c>
      <c r="AK7" s="34">
        <f t="shared" si="0"/>
        <v>8.410318181818182</v>
      </c>
      <c r="AL7" s="26">
        <v>12.61</v>
      </c>
      <c r="AM7" s="26">
        <f t="shared" si="1"/>
        <v>16.820636363636364</v>
      </c>
      <c r="AN7" s="103">
        <f t="shared" si="2"/>
        <v>0.43055555555555547</v>
      </c>
      <c r="AO7" s="222">
        <f t="shared" si="3"/>
        <v>619.99999999999989</v>
      </c>
      <c r="AP7" s="28">
        <f t="shared" si="4"/>
        <v>10.333333333333332</v>
      </c>
      <c r="AQ7" s="57">
        <f t="shared" si="5"/>
        <v>130.30333333333331</v>
      </c>
    </row>
    <row r="8" spans="1:43" ht="39.75" customHeight="1" x14ac:dyDescent="0.2">
      <c r="A8" s="4" t="s">
        <v>16</v>
      </c>
      <c r="B8" s="5" t="s">
        <v>17</v>
      </c>
      <c r="C8" s="5" t="s">
        <v>7</v>
      </c>
      <c r="D8" s="163">
        <v>1.7361111111111112E-2</v>
      </c>
      <c r="E8" s="80"/>
      <c r="F8" s="80"/>
      <c r="G8" s="154">
        <v>1.4583333333333332E-2</v>
      </c>
      <c r="H8" s="154">
        <v>4.9305555555555554E-2</v>
      </c>
      <c r="I8" s="154">
        <v>2.6388888888888889E-2</v>
      </c>
      <c r="J8" s="154">
        <v>3.6111111111111115E-2</v>
      </c>
      <c r="K8" s="163"/>
      <c r="L8" s="80"/>
      <c r="M8" s="80"/>
      <c r="N8" s="154"/>
      <c r="O8" s="154">
        <v>2.8472222222222222E-2</v>
      </c>
      <c r="P8" s="154">
        <v>6.25E-2</v>
      </c>
      <c r="Q8" s="154"/>
      <c r="R8" s="187"/>
      <c r="S8" s="80"/>
      <c r="T8" s="83"/>
      <c r="U8" s="154"/>
      <c r="V8" s="154"/>
      <c r="W8" s="83"/>
      <c r="X8" s="153"/>
      <c r="Y8" s="163"/>
      <c r="Z8" s="80"/>
      <c r="AA8" s="83"/>
      <c r="AB8" s="162">
        <v>0.10833333333333334</v>
      </c>
      <c r="AC8" s="162"/>
      <c r="AD8" s="154"/>
      <c r="AE8" s="154">
        <v>0.12013888888888889</v>
      </c>
      <c r="AF8" s="163"/>
      <c r="AG8" s="80"/>
      <c r="AH8" s="153"/>
      <c r="AI8" s="25">
        <v>1540.51</v>
      </c>
      <c r="AJ8" s="7">
        <v>200</v>
      </c>
      <c r="AK8" s="34">
        <f t="shared" si="0"/>
        <v>7.7025499999999996</v>
      </c>
      <c r="AL8" s="26">
        <v>11.55</v>
      </c>
      <c r="AM8" s="26">
        <f t="shared" si="1"/>
        <v>15.405099999999999</v>
      </c>
      <c r="AN8" s="103">
        <f t="shared" si="2"/>
        <v>0.46319444444444446</v>
      </c>
      <c r="AO8" s="222">
        <f t="shared" si="3"/>
        <v>667</v>
      </c>
      <c r="AP8" s="28">
        <f t="shared" si="4"/>
        <v>11.116666666666667</v>
      </c>
      <c r="AQ8" s="57">
        <f t="shared" si="5"/>
        <v>128.39750000000001</v>
      </c>
    </row>
    <row r="9" spans="1:43" ht="30" x14ac:dyDescent="0.25">
      <c r="A9" s="9" t="s">
        <v>18</v>
      </c>
      <c r="B9" s="5" t="s">
        <v>19</v>
      </c>
      <c r="C9" s="5" t="s">
        <v>10</v>
      </c>
      <c r="D9" s="164"/>
      <c r="E9" s="84"/>
      <c r="F9" s="84"/>
      <c r="G9" s="164"/>
      <c r="H9" s="164"/>
      <c r="I9" s="164"/>
      <c r="J9" s="165"/>
      <c r="K9" s="164"/>
      <c r="L9" s="84"/>
      <c r="M9" s="84"/>
      <c r="N9" s="164"/>
      <c r="O9" s="164"/>
      <c r="P9" s="164"/>
      <c r="Q9" s="164"/>
      <c r="R9" s="84"/>
      <c r="S9" s="84"/>
      <c r="T9" s="84"/>
      <c r="U9" s="164"/>
      <c r="V9" s="164"/>
      <c r="W9" s="84"/>
      <c r="X9" s="164"/>
      <c r="Y9" s="164"/>
      <c r="Z9" s="84"/>
      <c r="AA9" s="84"/>
      <c r="AB9" s="164"/>
      <c r="AC9" s="164"/>
      <c r="AD9" s="165"/>
      <c r="AE9" s="164"/>
      <c r="AF9" s="164"/>
      <c r="AG9" s="84"/>
      <c r="AH9" s="164"/>
      <c r="AI9" s="25">
        <v>1877.28</v>
      </c>
      <c r="AJ9" s="7">
        <v>220</v>
      </c>
      <c r="AK9" s="34">
        <f t="shared" si="0"/>
        <v>8.5330909090909088</v>
      </c>
      <c r="AL9" s="26">
        <v>12.79</v>
      </c>
      <c r="AM9" s="26">
        <f t="shared" si="1"/>
        <v>17.066181818181818</v>
      </c>
      <c r="AN9" s="103">
        <f t="shared" si="2"/>
        <v>0</v>
      </c>
      <c r="AO9" s="222">
        <f t="shared" si="3"/>
        <v>0</v>
      </c>
      <c r="AP9" s="28">
        <f t="shared" si="4"/>
        <v>0</v>
      </c>
      <c r="AQ9" s="57">
        <f t="shared" si="5"/>
        <v>0</v>
      </c>
    </row>
    <row r="10" spans="1:43" ht="30" x14ac:dyDescent="0.2">
      <c r="A10" s="10" t="s">
        <v>20</v>
      </c>
      <c r="B10" s="11" t="s">
        <v>9</v>
      </c>
      <c r="C10" s="11" t="s">
        <v>10</v>
      </c>
      <c r="D10" s="166"/>
      <c r="E10" s="88"/>
      <c r="F10" s="88"/>
      <c r="G10" s="167"/>
      <c r="H10" s="167"/>
      <c r="I10" s="168"/>
      <c r="J10" s="167"/>
      <c r="K10" s="166"/>
      <c r="L10" s="88"/>
      <c r="M10" s="88"/>
      <c r="N10" s="167"/>
      <c r="O10" s="167"/>
      <c r="P10" s="167"/>
      <c r="Q10" s="167"/>
      <c r="R10" s="188"/>
      <c r="S10" s="88"/>
      <c r="T10" s="88"/>
      <c r="U10" s="167"/>
      <c r="V10" s="167"/>
      <c r="W10" s="88"/>
      <c r="X10" s="168"/>
      <c r="Y10" s="169"/>
      <c r="Z10" s="88"/>
      <c r="AA10" s="88"/>
      <c r="AB10" s="167"/>
      <c r="AC10" s="167"/>
      <c r="AD10" s="170"/>
      <c r="AE10" s="168"/>
      <c r="AF10" s="166">
        <v>1.0416666666666666E-2</v>
      </c>
      <c r="AG10" s="88"/>
      <c r="AH10" s="168"/>
      <c r="AI10" s="25">
        <v>1877.28</v>
      </c>
      <c r="AJ10" s="12">
        <v>220</v>
      </c>
      <c r="AK10" s="34">
        <f t="shared" si="0"/>
        <v>8.5330909090909088</v>
      </c>
      <c r="AL10" s="33">
        <v>12.79</v>
      </c>
      <c r="AM10" s="26">
        <f t="shared" si="1"/>
        <v>17.066181818181818</v>
      </c>
      <c r="AN10" s="103">
        <f t="shared" si="2"/>
        <v>1.0416666666666666E-2</v>
      </c>
      <c r="AO10" s="222">
        <f t="shared" si="3"/>
        <v>15</v>
      </c>
      <c r="AP10" s="28">
        <f t="shared" si="4"/>
        <v>0.25</v>
      </c>
      <c r="AQ10" s="57">
        <f t="shared" si="5"/>
        <v>3.1974999999999998</v>
      </c>
    </row>
    <row r="11" spans="1:43" ht="30" x14ac:dyDescent="0.25">
      <c r="A11" s="8" t="s">
        <v>21</v>
      </c>
      <c r="B11" s="5" t="s">
        <v>22</v>
      </c>
      <c r="C11" s="5" t="s">
        <v>7</v>
      </c>
      <c r="D11" s="164"/>
      <c r="E11" s="84"/>
      <c r="F11" s="84"/>
      <c r="G11" s="164"/>
      <c r="H11" s="164"/>
      <c r="I11" s="164"/>
      <c r="J11" s="164"/>
      <c r="K11" s="164"/>
      <c r="L11" s="84"/>
      <c r="M11" s="84"/>
      <c r="N11" s="164"/>
      <c r="O11" s="164"/>
      <c r="P11" s="164"/>
      <c r="Q11" s="164"/>
      <c r="R11" s="84"/>
      <c r="S11" s="84"/>
      <c r="T11" s="84"/>
      <c r="U11" s="164"/>
      <c r="V11" s="165"/>
      <c r="W11" s="84"/>
      <c r="X11" s="164"/>
      <c r="Y11" s="164"/>
      <c r="Z11" s="84"/>
      <c r="AA11" s="81"/>
      <c r="AB11" s="164"/>
      <c r="AC11" s="164"/>
      <c r="AD11" s="165"/>
      <c r="AE11" s="164"/>
      <c r="AF11" s="165">
        <v>2.361111111111111E-2</v>
      </c>
      <c r="AG11" s="84"/>
      <c r="AH11" s="164"/>
      <c r="AI11" s="25">
        <v>1540.51</v>
      </c>
      <c r="AJ11" s="7">
        <v>200</v>
      </c>
      <c r="AK11" s="34">
        <f t="shared" si="0"/>
        <v>7.7025499999999996</v>
      </c>
      <c r="AL11" s="26">
        <v>11.55</v>
      </c>
      <c r="AM11" s="26">
        <f t="shared" si="1"/>
        <v>15.405099999999999</v>
      </c>
      <c r="AN11" s="103">
        <f t="shared" si="2"/>
        <v>2.361111111111111E-2</v>
      </c>
      <c r="AO11" s="222">
        <f t="shared" si="3"/>
        <v>34</v>
      </c>
      <c r="AP11" s="28">
        <f t="shared" si="4"/>
        <v>0.56666666666666665</v>
      </c>
      <c r="AQ11" s="57">
        <f t="shared" si="5"/>
        <v>6.5449999999999999</v>
      </c>
    </row>
    <row r="12" spans="1:43" ht="30" x14ac:dyDescent="0.2">
      <c r="A12" s="6" t="s">
        <v>23</v>
      </c>
      <c r="B12" s="5" t="s">
        <v>24</v>
      </c>
      <c r="C12" s="5" t="s">
        <v>25</v>
      </c>
      <c r="D12" s="153"/>
      <c r="E12" s="80"/>
      <c r="F12" s="83"/>
      <c r="G12" s="153"/>
      <c r="H12" s="153"/>
      <c r="I12" s="153"/>
      <c r="J12" s="153"/>
      <c r="K12" s="153"/>
      <c r="L12" s="83"/>
      <c r="M12" s="83"/>
      <c r="N12" s="153"/>
      <c r="O12" s="153"/>
      <c r="P12" s="153"/>
      <c r="Q12" s="153"/>
      <c r="R12" s="83"/>
      <c r="S12" s="83"/>
      <c r="T12" s="83"/>
      <c r="U12" s="153"/>
      <c r="V12" s="153"/>
      <c r="W12" s="83"/>
      <c r="X12" s="155"/>
      <c r="Y12" s="153"/>
      <c r="Z12" s="83"/>
      <c r="AA12" s="83"/>
      <c r="AB12" s="153"/>
      <c r="AC12" s="154"/>
      <c r="AD12" s="154"/>
      <c r="AE12" s="153"/>
      <c r="AF12" s="153"/>
      <c r="AG12" s="83"/>
      <c r="AH12" s="153"/>
      <c r="AI12" s="25">
        <v>1066.6400000000001</v>
      </c>
      <c r="AJ12" s="7">
        <v>100</v>
      </c>
      <c r="AK12" s="34">
        <f t="shared" si="0"/>
        <v>10.666400000000001</v>
      </c>
      <c r="AL12" s="26">
        <v>15.99</v>
      </c>
      <c r="AM12" s="26">
        <f t="shared" si="1"/>
        <v>21.332800000000002</v>
      </c>
      <c r="AN12" s="103">
        <f t="shared" si="2"/>
        <v>0</v>
      </c>
      <c r="AO12" s="222">
        <f t="shared" si="3"/>
        <v>0</v>
      </c>
      <c r="AP12" s="28">
        <f t="shared" si="4"/>
        <v>0</v>
      </c>
      <c r="AQ12" s="57">
        <f t="shared" si="5"/>
        <v>0</v>
      </c>
    </row>
    <row r="13" spans="1:43" ht="30" x14ac:dyDescent="0.25">
      <c r="A13" s="8" t="s">
        <v>26</v>
      </c>
      <c r="B13" s="5" t="s">
        <v>27</v>
      </c>
      <c r="C13" s="5" t="s">
        <v>10</v>
      </c>
      <c r="D13" s="165"/>
      <c r="E13" s="81"/>
      <c r="F13" s="81"/>
      <c r="G13" s="165"/>
      <c r="H13" s="165"/>
      <c r="I13" s="164"/>
      <c r="J13" s="165"/>
      <c r="K13" s="165"/>
      <c r="L13" s="81"/>
      <c r="M13" s="81"/>
      <c r="N13" s="165"/>
      <c r="O13" s="164"/>
      <c r="P13" s="164"/>
      <c r="Q13" s="165"/>
      <c r="R13" s="81"/>
      <c r="S13" s="81"/>
      <c r="T13" s="81"/>
      <c r="U13" s="165"/>
      <c r="V13" s="164"/>
      <c r="W13" s="84"/>
      <c r="X13" s="165"/>
      <c r="Y13" s="165"/>
      <c r="Z13" s="81"/>
      <c r="AA13" s="81"/>
      <c r="AB13" s="165"/>
      <c r="AC13" s="164"/>
      <c r="AD13" s="164"/>
      <c r="AE13" s="165"/>
      <c r="AF13" s="165"/>
      <c r="AG13" s="81"/>
      <c r="AH13" s="165"/>
      <c r="AI13" s="25">
        <v>1877.28</v>
      </c>
      <c r="AJ13" s="7">
        <v>220</v>
      </c>
      <c r="AK13" s="34">
        <f t="shared" si="0"/>
        <v>8.5330909090909088</v>
      </c>
      <c r="AL13" s="26">
        <v>12.79</v>
      </c>
      <c r="AM13" s="26">
        <f t="shared" si="1"/>
        <v>17.066181818181818</v>
      </c>
      <c r="AN13" s="103">
        <f t="shared" si="2"/>
        <v>0</v>
      </c>
      <c r="AO13" s="222">
        <f t="shared" si="3"/>
        <v>0</v>
      </c>
      <c r="AP13" s="28">
        <f t="shared" si="4"/>
        <v>0</v>
      </c>
      <c r="AQ13" s="57">
        <f t="shared" si="5"/>
        <v>0</v>
      </c>
    </row>
    <row r="14" spans="1:43" ht="30" x14ac:dyDescent="0.25">
      <c r="A14" s="8" t="s">
        <v>28</v>
      </c>
      <c r="B14" s="5" t="s">
        <v>29</v>
      </c>
      <c r="C14" s="5" t="s">
        <v>10</v>
      </c>
      <c r="D14" s="165"/>
      <c r="E14" s="84"/>
      <c r="F14" s="84"/>
      <c r="G14" s="164"/>
      <c r="H14" s="164"/>
      <c r="I14" s="164"/>
      <c r="J14" s="164"/>
      <c r="K14" s="164"/>
      <c r="L14" s="84"/>
      <c r="M14" s="84"/>
      <c r="N14" s="164"/>
      <c r="O14" s="164"/>
      <c r="P14" s="164"/>
      <c r="Q14" s="164"/>
      <c r="R14" s="81"/>
      <c r="S14" s="84"/>
      <c r="T14" s="84"/>
      <c r="U14" s="164"/>
      <c r="V14" s="164"/>
      <c r="W14" s="84"/>
      <c r="X14" s="164"/>
      <c r="Y14" s="165"/>
      <c r="Z14" s="84"/>
      <c r="AA14" s="84"/>
      <c r="AB14" s="164"/>
      <c r="AC14" s="164"/>
      <c r="AD14" s="164"/>
      <c r="AE14" s="164"/>
      <c r="AF14" s="164"/>
      <c r="AG14" s="84"/>
      <c r="AH14" s="164"/>
      <c r="AI14" s="25">
        <v>1877.28</v>
      </c>
      <c r="AJ14" s="7">
        <v>220</v>
      </c>
      <c r="AK14" s="34">
        <f t="shared" si="0"/>
        <v>8.5330909090909088</v>
      </c>
      <c r="AL14" s="26">
        <v>12.79</v>
      </c>
      <c r="AM14" s="26">
        <f t="shared" si="1"/>
        <v>17.066181818181818</v>
      </c>
      <c r="AN14" s="103">
        <f t="shared" si="2"/>
        <v>0</v>
      </c>
      <c r="AO14" s="222">
        <f t="shared" si="3"/>
        <v>0</v>
      </c>
      <c r="AP14" s="28">
        <f t="shared" si="4"/>
        <v>0</v>
      </c>
      <c r="AQ14" s="57">
        <f t="shared" si="5"/>
        <v>0</v>
      </c>
    </row>
    <row r="15" spans="1:43" ht="30" x14ac:dyDescent="0.25">
      <c r="A15" s="8" t="s">
        <v>30</v>
      </c>
      <c r="B15" s="5" t="s">
        <v>31</v>
      </c>
      <c r="C15" s="5" t="s">
        <v>10</v>
      </c>
      <c r="D15" s="164"/>
      <c r="E15" s="81"/>
      <c r="F15" s="84"/>
      <c r="G15" s="165"/>
      <c r="H15" s="164"/>
      <c r="I15" s="165">
        <v>1.1111111111111112E-2</v>
      </c>
      <c r="J15" s="164"/>
      <c r="K15" s="164"/>
      <c r="L15" s="84"/>
      <c r="M15" s="84"/>
      <c r="N15" s="164"/>
      <c r="O15" s="164"/>
      <c r="P15" s="164"/>
      <c r="Q15" s="164"/>
      <c r="R15" s="84"/>
      <c r="S15" s="81"/>
      <c r="T15" s="84"/>
      <c r="U15" s="164"/>
      <c r="V15" s="165"/>
      <c r="W15" s="84"/>
      <c r="X15" s="164"/>
      <c r="Y15" s="164"/>
      <c r="Z15" s="84"/>
      <c r="AA15" s="84"/>
      <c r="AB15" s="164"/>
      <c r="AC15" s="164"/>
      <c r="AD15" s="165">
        <v>5.9027777777777783E-2</v>
      </c>
      <c r="AE15" s="165">
        <v>6.1111111111111116E-2</v>
      </c>
      <c r="AF15" s="164"/>
      <c r="AG15" s="84"/>
      <c r="AH15" s="164"/>
      <c r="AI15" s="25">
        <v>1877.28</v>
      </c>
      <c r="AJ15" s="7">
        <v>220</v>
      </c>
      <c r="AK15" s="34">
        <f t="shared" si="0"/>
        <v>8.5330909090909088</v>
      </c>
      <c r="AL15" s="26">
        <v>12.79</v>
      </c>
      <c r="AM15" s="26">
        <f t="shared" si="1"/>
        <v>17.066181818181818</v>
      </c>
      <c r="AN15" s="103">
        <f t="shared" si="2"/>
        <v>0.13125000000000001</v>
      </c>
      <c r="AO15" s="222">
        <f t="shared" si="3"/>
        <v>189</v>
      </c>
      <c r="AP15" s="28">
        <f t="shared" si="4"/>
        <v>3.15</v>
      </c>
      <c r="AQ15" s="57">
        <f t="shared" si="5"/>
        <v>40.288499999999999</v>
      </c>
    </row>
    <row r="16" spans="1:43" ht="30" x14ac:dyDescent="0.2">
      <c r="A16" s="8" t="s">
        <v>32</v>
      </c>
      <c r="B16" s="5" t="s">
        <v>33</v>
      </c>
      <c r="C16" s="20" t="s">
        <v>44</v>
      </c>
      <c r="D16" s="154">
        <v>2.9861111111111113E-2</v>
      </c>
      <c r="E16" s="80"/>
      <c r="F16" s="80"/>
      <c r="G16" s="154"/>
      <c r="H16" s="153"/>
      <c r="I16" s="154"/>
      <c r="J16" s="153"/>
      <c r="K16" s="154">
        <v>1.8055555555555557E-2</v>
      </c>
      <c r="L16" s="80">
        <v>8.3333333333333332E-3</v>
      </c>
      <c r="M16" s="80"/>
      <c r="N16" s="154">
        <v>8.3333333333333332E-3</v>
      </c>
      <c r="O16" s="154">
        <v>1.4583333333333332E-2</v>
      </c>
      <c r="P16" s="154"/>
      <c r="Q16" s="154"/>
      <c r="R16" s="80"/>
      <c r="S16" s="80"/>
      <c r="T16" s="80"/>
      <c r="U16" s="154"/>
      <c r="V16" s="154"/>
      <c r="W16" s="86"/>
      <c r="X16" s="154"/>
      <c r="Y16" s="154">
        <v>1.8749999999999999E-2</v>
      </c>
      <c r="Z16" s="80"/>
      <c r="AA16" s="80"/>
      <c r="AB16" s="154"/>
      <c r="AC16" s="154"/>
      <c r="AD16" s="154">
        <v>2.013888888888889E-2</v>
      </c>
      <c r="AE16" s="162">
        <v>4.5138888888888888E-2</v>
      </c>
      <c r="AF16" s="154"/>
      <c r="AG16" s="80"/>
      <c r="AH16" s="154"/>
      <c r="AI16" s="25">
        <v>1540.51</v>
      </c>
      <c r="AJ16" s="7">
        <v>220</v>
      </c>
      <c r="AK16" s="34">
        <f t="shared" si="0"/>
        <v>7.0023181818181817</v>
      </c>
      <c r="AL16" s="26">
        <v>10.5</v>
      </c>
      <c r="AM16" s="26">
        <f t="shared" si="1"/>
        <v>14.004636363636363</v>
      </c>
      <c r="AN16" s="103">
        <f t="shared" si="2"/>
        <v>0.16319444444444445</v>
      </c>
      <c r="AO16" s="222">
        <f t="shared" si="3"/>
        <v>235</v>
      </c>
      <c r="AP16" s="28">
        <f t="shared" si="4"/>
        <v>3.9166666666666665</v>
      </c>
      <c r="AQ16" s="57">
        <f t="shared" si="5"/>
        <v>41.125</v>
      </c>
    </row>
    <row r="17" spans="1:96" x14ac:dyDescent="0.25">
      <c r="A17" s="9" t="s">
        <v>34</v>
      </c>
      <c r="B17" s="5" t="s">
        <v>35</v>
      </c>
      <c r="C17" s="5" t="s">
        <v>7</v>
      </c>
      <c r="D17" s="165"/>
      <c r="E17" s="81"/>
      <c r="F17" s="81"/>
      <c r="G17" s="164"/>
      <c r="H17" s="165">
        <v>9.0277777777777787E-3</v>
      </c>
      <c r="I17" s="164"/>
      <c r="J17" s="164"/>
      <c r="K17" s="164"/>
      <c r="L17" s="81"/>
      <c r="M17" s="81"/>
      <c r="N17" s="165"/>
      <c r="O17" s="164"/>
      <c r="P17" s="164"/>
      <c r="Q17" s="164"/>
      <c r="R17" s="81"/>
      <c r="S17" s="84"/>
      <c r="T17" s="81"/>
      <c r="U17" s="153"/>
      <c r="V17" s="153"/>
      <c r="W17" s="83"/>
      <c r="X17" s="154"/>
      <c r="Y17" s="154"/>
      <c r="Z17" s="80"/>
      <c r="AA17" s="80"/>
      <c r="AB17" s="153"/>
      <c r="AC17" s="157"/>
      <c r="AD17" s="154"/>
      <c r="AE17" s="153"/>
      <c r="AF17" s="153"/>
      <c r="AG17" s="83"/>
      <c r="AH17" s="153"/>
      <c r="AI17" s="25">
        <v>1877.28</v>
      </c>
      <c r="AJ17" s="7">
        <v>200</v>
      </c>
      <c r="AK17" s="34">
        <f t="shared" si="0"/>
        <v>9.3864000000000001</v>
      </c>
      <c r="AL17" s="26">
        <v>14.07</v>
      </c>
      <c r="AM17" s="26">
        <f t="shared" si="1"/>
        <v>18.7728</v>
      </c>
      <c r="AN17" s="103">
        <f t="shared" si="2"/>
        <v>9.0277777777777787E-3</v>
      </c>
      <c r="AO17" s="222">
        <f t="shared" si="3"/>
        <v>13.000000000000002</v>
      </c>
      <c r="AP17" s="28">
        <f t="shared" si="4"/>
        <v>0.2166666666666667</v>
      </c>
      <c r="AQ17" s="57">
        <f t="shared" si="5"/>
        <v>3.0485000000000007</v>
      </c>
    </row>
    <row r="18" spans="1:96" ht="30" x14ac:dyDescent="0.25">
      <c r="A18" s="8" t="s">
        <v>36</v>
      </c>
      <c r="B18" s="5" t="s">
        <v>33</v>
      </c>
      <c r="C18" s="5" t="s">
        <v>10</v>
      </c>
      <c r="D18" s="164"/>
      <c r="E18" s="84"/>
      <c r="F18" s="84"/>
      <c r="G18" s="165"/>
      <c r="H18" s="164"/>
      <c r="I18" s="165">
        <v>3.4722222222222224E-2</v>
      </c>
      <c r="J18" s="164"/>
      <c r="K18" s="164"/>
      <c r="L18" s="81"/>
      <c r="M18" s="84"/>
      <c r="N18" s="164"/>
      <c r="O18" s="164"/>
      <c r="P18" s="164"/>
      <c r="Q18" s="164"/>
      <c r="R18" s="81"/>
      <c r="S18" s="81"/>
      <c r="T18" s="84"/>
      <c r="U18" s="164"/>
      <c r="V18" s="164"/>
      <c r="W18" s="84"/>
      <c r="X18" s="164"/>
      <c r="Y18" s="164"/>
      <c r="Z18" s="84"/>
      <c r="AA18" s="84"/>
      <c r="AB18" s="165">
        <v>7.6388888888888886E-3</v>
      </c>
      <c r="AC18" s="164"/>
      <c r="AD18" s="165">
        <v>1.3194444444444444E-2</v>
      </c>
      <c r="AE18" s="165">
        <v>2.361111111111111E-2</v>
      </c>
      <c r="AF18" s="165">
        <v>1.2499999999999999E-2</v>
      </c>
      <c r="AG18" s="81">
        <v>2.7083333333333334E-2</v>
      </c>
      <c r="AH18" s="164"/>
      <c r="AI18" s="25">
        <v>1540.51</v>
      </c>
      <c r="AJ18" s="7">
        <v>220</v>
      </c>
      <c r="AK18" s="34">
        <f t="shared" si="0"/>
        <v>7.0023181818181817</v>
      </c>
      <c r="AL18" s="26">
        <v>10.5</v>
      </c>
      <c r="AM18" s="26">
        <f t="shared" si="1"/>
        <v>14.004636363636363</v>
      </c>
      <c r="AN18" s="103">
        <f t="shared" si="2"/>
        <v>0.11874999999999999</v>
      </c>
      <c r="AO18" s="222">
        <f t="shared" si="3"/>
        <v>171</v>
      </c>
      <c r="AP18" s="28">
        <f t="shared" si="4"/>
        <v>2.85</v>
      </c>
      <c r="AQ18" s="57">
        <f t="shared" si="5"/>
        <v>29.925000000000001</v>
      </c>
    </row>
    <row r="19" spans="1:96" ht="30" x14ac:dyDescent="0.2">
      <c r="A19" s="8" t="s">
        <v>37</v>
      </c>
      <c r="B19" s="5" t="s">
        <v>38</v>
      </c>
      <c r="C19" s="5" t="s">
        <v>7</v>
      </c>
      <c r="D19" s="154">
        <v>1.3888888888888888E-2</v>
      </c>
      <c r="E19" s="80"/>
      <c r="F19" s="80"/>
      <c r="G19" s="154">
        <v>3.1944444444444449E-2</v>
      </c>
      <c r="H19" s="154"/>
      <c r="I19" s="154"/>
      <c r="J19" s="153"/>
      <c r="K19" s="153"/>
      <c r="L19" s="83"/>
      <c r="M19" s="83"/>
      <c r="N19" s="153"/>
      <c r="O19" s="153"/>
      <c r="P19" s="153"/>
      <c r="Q19" s="154"/>
      <c r="R19" s="80"/>
      <c r="S19" s="83"/>
      <c r="T19" s="80"/>
      <c r="U19" s="154">
        <v>1.0416666666666666E-2</v>
      </c>
      <c r="V19" s="153"/>
      <c r="W19" s="89"/>
      <c r="X19" s="158"/>
      <c r="Y19" s="154"/>
      <c r="Z19" s="80">
        <v>2.7777777777777776E-2</v>
      </c>
      <c r="AA19" s="80"/>
      <c r="AB19" s="153"/>
      <c r="AC19" s="154"/>
      <c r="AD19" s="153"/>
      <c r="AE19" s="153"/>
      <c r="AF19" s="154">
        <v>1.3888888888888888E-2</v>
      </c>
      <c r="AG19" s="80">
        <v>1.0416666666666666E-2</v>
      </c>
      <c r="AH19" s="153"/>
      <c r="AI19" s="25">
        <v>1877.28</v>
      </c>
      <c r="AJ19" s="7">
        <v>200</v>
      </c>
      <c r="AK19" s="34">
        <f t="shared" si="0"/>
        <v>9.3864000000000001</v>
      </c>
      <c r="AL19" s="26">
        <v>14.07</v>
      </c>
      <c r="AM19" s="26">
        <f t="shared" si="1"/>
        <v>18.7728</v>
      </c>
      <c r="AN19" s="103">
        <f t="shared" si="2"/>
        <v>0.10833333333333335</v>
      </c>
      <c r="AO19" s="222">
        <f t="shared" si="3"/>
        <v>156.00000000000003</v>
      </c>
      <c r="AP19" s="28">
        <f t="shared" si="4"/>
        <v>2.6000000000000005</v>
      </c>
      <c r="AQ19" s="57">
        <f t="shared" si="5"/>
        <v>36.582000000000008</v>
      </c>
    </row>
    <row r="20" spans="1:96" x14ac:dyDescent="0.25">
      <c r="A20" s="8" t="s">
        <v>39</v>
      </c>
      <c r="B20" s="19" t="s">
        <v>67</v>
      </c>
      <c r="C20" s="54" t="s">
        <v>44</v>
      </c>
      <c r="D20" s="154">
        <v>2.0833333333333332E-2</v>
      </c>
      <c r="E20" s="80"/>
      <c r="F20" s="83"/>
      <c r="G20" s="154"/>
      <c r="H20" s="154">
        <v>7.6388888888888886E-3</v>
      </c>
      <c r="I20" s="154">
        <v>1.1805555555555555E-2</v>
      </c>
      <c r="J20" s="154">
        <v>1.1805555555555555E-2</v>
      </c>
      <c r="K20" s="154">
        <v>1.2499999999999999E-2</v>
      </c>
      <c r="L20" s="80">
        <v>1.8749999999999999E-2</v>
      </c>
      <c r="M20" s="80"/>
      <c r="N20" s="154"/>
      <c r="O20" s="154">
        <v>1.8749999999999999E-2</v>
      </c>
      <c r="P20" s="154">
        <v>1.8749999999999999E-2</v>
      </c>
      <c r="Q20" s="153"/>
      <c r="R20" s="80"/>
      <c r="S20" s="80"/>
      <c r="T20" s="80"/>
      <c r="U20" s="154"/>
      <c r="V20" s="154"/>
      <c r="W20" s="83"/>
      <c r="X20" s="158"/>
      <c r="Y20" s="154"/>
      <c r="Z20" s="80"/>
      <c r="AA20" s="86"/>
      <c r="AB20" s="162">
        <v>9.0277777777777787E-3</v>
      </c>
      <c r="AC20" s="162"/>
      <c r="AD20" s="154"/>
      <c r="AE20" s="157"/>
      <c r="AF20" s="162">
        <v>1.4583333333333332E-2</v>
      </c>
      <c r="AG20" s="80">
        <v>1.3888888888888888E-2</v>
      </c>
      <c r="AH20" s="154"/>
      <c r="AI20" s="25">
        <v>1540.51</v>
      </c>
      <c r="AJ20" s="7">
        <v>220</v>
      </c>
      <c r="AK20" s="34">
        <f t="shared" si="0"/>
        <v>7.0023181818181817</v>
      </c>
      <c r="AL20" s="26">
        <v>10.5</v>
      </c>
      <c r="AM20" s="26">
        <f t="shared" si="1"/>
        <v>14.004636363636363</v>
      </c>
      <c r="AN20" s="103">
        <f t="shared" si="2"/>
        <v>0.15833333333333335</v>
      </c>
      <c r="AO20" s="222">
        <f t="shared" si="3"/>
        <v>228.00000000000003</v>
      </c>
      <c r="AP20" s="28">
        <f t="shared" si="4"/>
        <v>3.8000000000000003</v>
      </c>
      <c r="AQ20" s="57">
        <f t="shared" si="5"/>
        <v>39.900000000000006</v>
      </c>
    </row>
    <row r="21" spans="1:96" ht="30" x14ac:dyDescent="0.25">
      <c r="A21" s="8" t="s">
        <v>40</v>
      </c>
      <c r="B21" s="5" t="s">
        <v>41</v>
      </c>
      <c r="C21" s="5" t="s">
        <v>10</v>
      </c>
      <c r="D21" s="165">
        <v>1.5277777777777777E-2</v>
      </c>
      <c r="E21" s="81"/>
      <c r="F21" s="81"/>
      <c r="G21" s="164"/>
      <c r="H21" s="165">
        <v>4.5833333333333337E-2</v>
      </c>
      <c r="I21" s="165">
        <v>2.4305555555555556E-2</v>
      </c>
      <c r="J21" s="165">
        <v>3.7499999999999999E-2</v>
      </c>
      <c r="K21" s="165">
        <v>4.1666666666666664E-2</v>
      </c>
      <c r="L21" s="81"/>
      <c r="M21" s="81"/>
      <c r="N21" s="165"/>
      <c r="O21" s="165">
        <v>2.6388888888888889E-2</v>
      </c>
      <c r="P21" s="165"/>
      <c r="Q21" s="165">
        <v>5.1388888888888894E-2</v>
      </c>
      <c r="R21" s="81"/>
      <c r="S21" s="81"/>
      <c r="T21" s="81"/>
      <c r="U21" s="165">
        <v>1.3194444444444444E-2</v>
      </c>
      <c r="V21" s="165">
        <v>1.4583333333333332E-2</v>
      </c>
      <c r="W21" s="84"/>
      <c r="X21" s="165">
        <v>1.8055555555555557E-2</v>
      </c>
      <c r="Y21" s="165">
        <v>2.7083333333333334E-2</v>
      </c>
      <c r="Z21" s="81"/>
      <c r="AA21" s="81"/>
      <c r="AB21" s="165"/>
      <c r="AC21" s="165">
        <v>2.0833333333333332E-2</v>
      </c>
      <c r="AD21" s="165">
        <v>0.1076388888888889</v>
      </c>
      <c r="AE21" s="165">
        <v>3.5416666666666666E-2</v>
      </c>
      <c r="AF21" s="164"/>
      <c r="AG21" s="81"/>
      <c r="AH21" s="165"/>
      <c r="AI21" s="25">
        <v>1540.51</v>
      </c>
      <c r="AJ21" s="7">
        <v>220</v>
      </c>
      <c r="AK21" s="34">
        <f t="shared" si="0"/>
        <v>7.0023181818181817</v>
      </c>
      <c r="AL21" s="26">
        <v>10.5</v>
      </c>
      <c r="AM21" s="26">
        <f t="shared" si="1"/>
        <v>14.004636363636363</v>
      </c>
      <c r="AN21" s="103">
        <f t="shared" si="2"/>
        <v>0.47916666666666663</v>
      </c>
      <c r="AO21" s="222">
        <f t="shared" si="3"/>
        <v>690</v>
      </c>
      <c r="AP21" s="28">
        <f t="shared" si="4"/>
        <v>11.5</v>
      </c>
      <c r="AQ21" s="57">
        <f t="shared" si="5"/>
        <v>120.75</v>
      </c>
    </row>
    <row r="22" spans="1:96" ht="30" x14ac:dyDescent="0.25">
      <c r="A22" s="8" t="s">
        <v>52</v>
      </c>
      <c r="B22" s="5" t="s">
        <v>51</v>
      </c>
      <c r="C22" s="5" t="s">
        <v>53</v>
      </c>
      <c r="D22" s="164"/>
      <c r="E22" s="84"/>
      <c r="F22" s="84"/>
      <c r="G22" s="164"/>
      <c r="H22" s="164"/>
      <c r="I22" s="164"/>
      <c r="J22" s="164"/>
      <c r="K22" s="164"/>
      <c r="L22" s="84"/>
      <c r="M22" s="84"/>
      <c r="N22" s="164"/>
      <c r="O22" s="164"/>
      <c r="P22" s="164"/>
      <c r="Q22" s="164"/>
      <c r="R22" s="84"/>
      <c r="S22" s="84"/>
      <c r="T22" s="84"/>
      <c r="U22" s="164"/>
      <c r="V22" s="164"/>
      <c r="W22" s="84"/>
      <c r="X22" s="164"/>
      <c r="Y22" s="164"/>
      <c r="Z22" s="84"/>
      <c r="AA22" s="84"/>
      <c r="AB22" s="164"/>
      <c r="AC22" s="164"/>
      <c r="AD22" s="164"/>
      <c r="AE22" s="164"/>
      <c r="AF22" s="164"/>
      <c r="AG22" s="84"/>
      <c r="AH22" s="164"/>
      <c r="AI22" s="25">
        <v>3765.33</v>
      </c>
      <c r="AJ22" s="7">
        <v>80</v>
      </c>
      <c r="AK22" s="34">
        <f t="shared" si="0"/>
        <v>47.066625000000002</v>
      </c>
      <c r="AL22" s="26">
        <v>70.59</v>
      </c>
      <c r="AM22" s="26">
        <f t="shared" si="1"/>
        <v>94.133250000000004</v>
      </c>
      <c r="AN22" s="103">
        <f t="shared" si="2"/>
        <v>0</v>
      </c>
      <c r="AO22" s="222">
        <f t="shared" si="3"/>
        <v>0</v>
      </c>
      <c r="AP22" s="28">
        <f t="shared" si="4"/>
        <v>0</v>
      </c>
      <c r="AQ22" s="57">
        <f t="shared" si="5"/>
        <v>0</v>
      </c>
    </row>
    <row r="23" spans="1:96" s="44" customFormat="1" x14ac:dyDescent="0.2">
      <c r="A23" s="53" t="s">
        <v>65</v>
      </c>
      <c r="B23" s="19" t="s">
        <v>66</v>
      </c>
      <c r="C23" s="17" t="s">
        <v>10</v>
      </c>
      <c r="D23" s="150">
        <v>4.0972222222222222E-2</v>
      </c>
      <c r="E23" s="78"/>
      <c r="F23" s="78"/>
      <c r="G23" s="150"/>
      <c r="H23" s="150">
        <v>2.4999999999999998E-2</v>
      </c>
      <c r="I23" s="150">
        <v>1.5972222222222224E-2</v>
      </c>
      <c r="J23" s="150">
        <v>1.0416666666666666E-2</v>
      </c>
      <c r="K23" s="150">
        <v>1.7361111111111112E-2</v>
      </c>
      <c r="L23" s="78">
        <v>1.8055555555555557E-2</v>
      </c>
      <c r="M23" s="78"/>
      <c r="N23" s="150">
        <v>1.5277777777777777E-2</v>
      </c>
      <c r="O23" s="150">
        <v>9.0277777777777787E-3</v>
      </c>
      <c r="P23" s="150">
        <v>3.0555555555555555E-2</v>
      </c>
      <c r="Q23" s="150"/>
      <c r="R23" s="78"/>
      <c r="S23" s="78"/>
      <c r="T23" s="78"/>
      <c r="U23" s="150"/>
      <c r="V23" s="150"/>
      <c r="W23" s="73"/>
      <c r="X23" s="150">
        <v>1.1805555555555555E-2</v>
      </c>
      <c r="Y23" s="149"/>
      <c r="Z23" s="78">
        <v>1.8055555555555557E-2</v>
      </c>
      <c r="AA23" s="78"/>
      <c r="AB23" s="150">
        <v>1.8055555555555557E-2</v>
      </c>
      <c r="AC23" s="150">
        <v>1.8749999999999999E-2</v>
      </c>
      <c r="AD23" s="150">
        <v>7.6388888888888886E-3</v>
      </c>
      <c r="AE23" s="150">
        <v>1.8749999999999999E-2</v>
      </c>
      <c r="AF23" s="150">
        <v>1.1805555555555555E-2</v>
      </c>
      <c r="AG23" s="78">
        <v>1.7361111111111112E-2</v>
      </c>
      <c r="AH23" s="149"/>
      <c r="AI23" s="25">
        <v>1877.28</v>
      </c>
      <c r="AJ23" s="7">
        <v>220</v>
      </c>
      <c r="AK23" s="34">
        <f t="shared" ref="AK23:AK29" si="6">(AI23/AJ23)</f>
        <v>8.5330909090909088</v>
      </c>
      <c r="AL23" s="26">
        <v>12.61</v>
      </c>
      <c r="AM23" s="26">
        <f t="shared" ref="AM23:AM29" si="7">AK23*2</f>
        <v>17.066181818181818</v>
      </c>
      <c r="AN23" s="103">
        <f t="shared" si="2"/>
        <v>0.30486111111111103</v>
      </c>
      <c r="AO23" s="222">
        <f t="shared" si="3"/>
        <v>438.99999999999989</v>
      </c>
      <c r="AP23" s="60">
        <f t="shared" si="4"/>
        <v>7.3166666666666647</v>
      </c>
      <c r="AQ23" s="62">
        <f t="shared" si="5"/>
        <v>92.263166666666635</v>
      </c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</row>
    <row r="24" spans="1:96" ht="30" x14ac:dyDescent="0.2">
      <c r="A24" s="53" t="s">
        <v>69</v>
      </c>
      <c r="B24" s="5" t="s">
        <v>49</v>
      </c>
      <c r="C24" s="5" t="s">
        <v>50</v>
      </c>
      <c r="D24" s="149"/>
      <c r="E24" s="73"/>
      <c r="F24" s="73"/>
      <c r="G24" s="149"/>
      <c r="H24" s="150"/>
      <c r="I24" s="149"/>
      <c r="J24" s="150"/>
      <c r="K24" s="149"/>
      <c r="L24" s="73"/>
      <c r="M24" s="73"/>
      <c r="N24" s="149"/>
      <c r="O24" s="149"/>
      <c r="P24" s="149"/>
      <c r="Q24" s="150"/>
      <c r="R24" s="78"/>
      <c r="S24" s="73"/>
      <c r="T24" s="73"/>
      <c r="U24" s="149"/>
      <c r="V24" s="149"/>
      <c r="W24" s="73"/>
      <c r="X24" s="149"/>
      <c r="Y24" s="149"/>
      <c r="Z24" s="73"/>
      <c r="AA24" s="73"/>
      <c r="AB24" s="149"/>
      <c r="AC24" s="149"/>
      <c r="AD24" s="149"/>
      <c r="AE24" s="150"/>
      <c r="AF24" s="149"/>
      <c r="AG24" s="73"/>
      <c r="AH24" s="149"/>
      <c r="AI24" s="25">
        <v>3765.33</v>
      </c>
      <c r="AJ24" s="69">
        <v>80</v>
      </c>
      <c r="AK24" s="38">
        <f t="shared" si="6"/>
        <v>47.066625000000002</v>
      </c>
      <c r="AL24" s="39">
        <v>70.59</v>
      </c>
      <c r="AM24" s="39">
        <f t="shared" si="7"/>
        <v>94.133250000000004</v>
      </c>
      <c r="AN24" s="101">
        <f t="shared" si="2"/>
        <v>0</v>
      </c>
      <c r="AO24" s="48">
        <f t="shared" si="3"/>
        <v>0</v>
      </c>
      <c r="AP24" s="49">
        <f t="shared" si="4"/>
        <v>0</v>
      </c>
      <c r="AQ24" s="62">
        <f t="shared" si="5"/>
        <v>0</v>
      </c>
    </row>
    <row r="25" spans="1:96" x14ac:dyDescent="0.25">
      <c r="A25" s="53" t="s">
        <v>70</v>
      </c>
      <c r="B25" s="91" t="s">
        <v>71</v>
      </c>
      <c r="C25" s="92" t="s">
        <v>44</v>
      </c>
      <c r="D25" s="149"/>
      <c r="E25" s="78"/>
      <c r="F25" s="73"/>
      <c r="G25" s="149"/>
      <c r="H25" s="149"/>
      <c r="I25" s="150">
        <v>1.6666666666666666E-2</v>
      </c>
      <c r="J25" s="149"/>
      <c r="K25" s="149"/>
      <c r="L25" s="78">
        <v>2.2916666666666669E-2</v>
      </c>
      <c r="M25" s="73"/>
      <c r="N25" s="149"/>
      <c r="O25" s="149"/>
      <c r="P25" s="149"/>
      <c r="Q25" s="149"/>
      <c r="R25" s="78"/>
      <c r="S25" s="78">
        <v>2.7083333333333334E-2</v>
      </c>
      <c r="T25" s="73"/>
      <c r="U25" s="150">
        <v>7.6388888888888886E-3</v>
      </c>
      <c r="V25" s="149"/>
      <c r="W25" s="78">
        <v>3.4722222222222224E-2</v>
      </c>
      <c r="X25" s="149"/>
      <c r="Y25" s="149"/>
      <c r="Z25" s="78">
        <v>1.0416666666666666E-2</v>
      </c>
      <c r="AA25" s="73"/>
      <c r="AB25" s="149"/>
      <c r="AC25" s="150">
        <v>7.6388888888888886E-3</v>
      </c>
      <c r="AD25" s="149"/>
      <c r="AE25" s="149"/>
      <c r="AF25" s="149"/>
      <c r="AG25" s="73"/>
      <c r="AH25" s="149"/>
      <c r="AI25" s="36">
        <v>1540.51</v>
      </c>
      <c r="AJ25" s="37">
        <v>220</v>
      </c>
      <c r="AK25" s="38">
        <f t="shared" si="6"/>
        <v>7.0023181818181817</v>
      </c>
      <c r="AL25" s="39">
        <v>10.5</v>
      </c>
      <c r="AM25" s="39">
        <f t="shared" si="7"/>
        <v>14.004636363636363</v>
      </c>
      <c r="AN25" s="103">
        <f>SUM(D25,E25,F25,G25,H25,I25,J25,K25,L25,M25,N25,O25,P25,Q25,R25,S25,T25,U25,V25,W25,X25,Y25,Z25,AA25,AB25,AC25,AD25,AE25,AF25,AG25,AH25)</f>
        <v>0.12708333333333333</v>
      </c>
      <c r="AO25" s="222">
        <f>AN25*1440</f>
        <v>183</v>
      </c>
      <c r="AP25" s="28">
        <f>AO25/60</f>
        <v>3.05</v>
      </c>
      <c r="AQ25" s="57">
        <f>(AP25*AL25)</f>
        <v>32.024999999999999</v>
      </c>
    </row>
    <row r="26" spans="1:96" ht="30" x14ac:dyDescent="0.2">
      <c r="A26" s="53" t="s">
        <v>72</v>
      </c>
      <c r="B26" s="17" t="s">
        <v>42</v>
      </c>
      <c r="C26" s="17" t="s">
        <v>43</v>
      </c>
      <c r="D26" s="151"/>
      <c r="E26" s="77"/>
      <c r="F26" s="77"/>
      <c r="G26" s="151"/>
      <c r="H26" s="151"/>
      <c r="I26" s="151"/>
      <c r="J26" s="151"/>
      <c r="K26" s="151"/>
      <c r="L26" s="77"/>
      <c r="M26" s="77"/>
      <c r="N26" s="151"/>
      <c r="O26" s="151"/>
      <c r="P26" s="151"/>
      <c r="Q26" s="151"/>
      <c r="R26" s="77"/>
      <c r="S26" s="77"/>
      <c r="T26" s="77"/>
      <c r="U26" s="151"/>
      <c r="V26" s="151"/>
      <c r="W26" s="77"/>
      <c r="X26" s="151"/>
      <c r="Y26" s="151"/>
      <c r="Z26" s="77"/>
      <c r="AA26" s="77"/>
      <c r="AB26" s="151"/>
      <c r="AC26" s="151"/>
      <c r="AD26" s="151"/>
      <c r="AE26" s="151"/>
      <c r="AF26" s="151"/>
      <c r="AG26" s="77"/>
      <c r="AH26" s="151"/>
      <c r="AI26" s="36">
        <v>2824</v>
      </c>
      <c r="AJ26" s="37">
        <v>60</v>
      </c>
      <c r="AK26" s="38">
        <f t="shared" si="6"/>
        <v>47.06666666666667</v>
      </c>
      <c r="AL26" s="39">
        <v>70.59</v>
      </c>
      <c r="AM26" s="39">
        <f t="shared" si="7"/>
        <v>94.13333333333334</v>
      </c>
      <c r="AN26" s="103">
        <f t="shared" ref="AN26" si="8">SUM(D26,E26,F26,G26,H26,I26,J26,K26,L26,M26,N26,O26,P26,Q26,R26,S26,T26,U26,V26,W26,X26,Y26,Z26,AA26,AB26,AC26,AD26,AE26,AF26,AG26,AH26)</f>
        <v>0</v>
      </c>
      <c r="AO26" s="222">
        <f t="shared" ref="AO26" si="9">AN26*1440</f>
        <v>0</v>
      </c>
      <c r="AP26" s="28">
        <f t="shared" ref="AP26" si="10">AO26/60</f>
        <v>0</v>
      </c>
      <c r="AQ26" s="57">
        <f t="shared" ref="AQ26" si="11">(AP26*AL26)</f>
        <v>0</v>
      </c>
    </row>
    <row r="27" spans="1:96" ht="30" x14ac:dyDescent="0.2">
      <c r="A27" s="53" t="s">
        <v>73</v>
      </c>
      <c r="B27" s="17" t="s">
        <v>24</v>
      </c>
      <c r="C27" s="17" t="s">
        <v>25</v>
      </c>
      <c r="D27" s="151"/>
      <c r="E27" s="77"/>
      <c r="F27" s="77"/>
      <c r="G27" s="151"/>
      <c r="H27" s="150">
        <v>9.0277777777777787E-3</v>
      </c>
      <c r="I27" s="151"/>
      <c r="J27" s="151"/>
      <c r="K27" s="151"/>
      <c r="L27" s="77"/>
      <c r="M27" s="77"/>
      <c r="N27" s="151"/>
      <c r="O27" s="151"/>
      <c r="P27" s="151"/>
      <c r="Q27" s="151"/>
      <c r="R27" s="77"/>
      <c r="S27" s="77"/>
      <c r="T27" s="77"/>
      <c r="U27" s="151"/>
      <c r="V27" s="151"/>
      <c r="W27" s="77"/>
      <c r="X27" s="149"/>
      <c r="Y27" s="150"/>
      <c r="Z27" s="73"/>
      <c r="AA27" s="73"/>
      <c r="AB27" s="149"/>
      <c r="AC27" s="149"/>
      <c r="AD27" s="149"/>
      <c r="AE27" s="149"/>
      <c r="AF27" s="149"/>
      <c r="AG27" s="73"/>
      <c r="AH27" s="150"/>
      <c r="AI27" s="36">
        <v>1066.6400000000001</v>
      </c>
      <c r="AJ27" s="37">
        <v>100</v>
      </c>
      <c r="AK27" s="38">
        <f t="shared" si="6"/>
        <v>10.666400000000001</v>
      </c>
      <c r="AL27" s="39">
        <v>15.99</v>
      </c>
      <c r="AM27" s="39">
        <f t="shared" si="7"/>
        <v>21.332800000000002</v>
      </c>
      <c r="AN27" s="103">
        <f>SUM(D27,E27,F27,G27,H27,I27,J27,K27,L27,M27,N27,O27,P27,Q27,R27,S27,T27,U27,V27,W27,X27,Y27,Z27,AA27,AB27,AC27,AD27,AE27,AF27,AG27,AH27)</f>
        <v>9.0277777777777787E-3</v>
      </c>
      <c r="AO27" s="222">
        <f>AN27*1440</f>
        <v>13.000000000000002</v>
      </c>
      <c r="AP27" s="28">
        <f>AO27/60</f>
        <v>0.2166666666666667</v>
      </c>
      <c r="AQ27" s="57">
        <f>(AP27*AL27)</f>
        <v>3.4645000000000006</v>
      </c>
    </row>
    <row r="28" spans="1:96" ht="30" x14ac:dyDescent="0.2">
      <c r="A28" s="65" t="s">
        <v>74</v>
      </c>
      <c r="B28" s="66" t="s">
        <v>31</v>
      </c>
      <c r="C28" s="66" t="s">
        <v>10</v>
      </c>
      <c r="D28" s="183"/>
      <c r="E28" s="82"/>
      <c r="F28" s="82"/>
      <c r="G28" s="183"/>
      <c r="H28" s="183"/>
      <c r="I28" s="183"/>
      <c r="J28" s="183"/>
      <c r="K28" s="183"/>
      <c r="L28" s="82"/>
      <c r="M28" s="82"/>
      <c r="N28" s="183"/>
      <c r="O28" s="183"/>
      <c r="P28" s="183"/>
      <c r="Q28" s="183"/>
      <c r="R28" s="82"/>
      <c r="S28" s="82"/>
      <c r="T28" s="82"/>
      <c r="U28" s="183"/>
      <c r="V28" s="183"/>
      <c r="W28" s="82"/>
      <c r="X28" s="183"/>
      <c r="Y28" s="183"/>
      <c r="Z28" s="82"/>
      <c r="AA28" s="82"/>
      <c r="AB28" s="183"/>
      <c r="AC28" s="183"/>
      <c r="AD28" s="183"/>
      <c r="AE28" s="183"/>
      <c r="AF28" s="183"/>
      <c r="AG28" s="90">
        <v>7.6388888888888886E-3</v>
      </c>
      <c r="AH28" s="183"/>
      <c r="AI28" s="189">
        <v>1877.28</v>
      </c>
      <c r="AJ28" s="190">
        <v>220</v>
      </c>
      <c r="AK28" s="191">
        <f t="shared" si="6"/>
        <v>8.5330909090909088</v>
      </c>
      <c r="AL28" s="76">
        <v>12.61</v>
      </c>
      <c r="AM28" s="76">
        <f t="shared" si="7"/>
        <v>17.066181818181818</v>
      </c>
      <c r="AN28" s="104">
        <f>SUM(D28,E28,F28,G28,H28,I28,J28,K28,L28,M28,N28,O28,P28,Q28,R28,S28,T28,U28,V28,W28,X28,Y28,Z28,AA28,AB28,AC28,AD28,AE28,AF28,AG28,AH28)</f>
        <v>7.6388888888888886E-3</v>
      </c>
      <c r="AO28" s="223">
        <f>AN28*1440</f>
        <v>11</v>
      </c>
      <c r="AP28" s="197">
        <f>AO28/60</f>
        <v>0.18333333333333332</v>
      </c>
      <c r="AQ28" s="61">
        <f>(AP28*AL28)</f>
        <v>2.311833333333333</v>
      </c>
    </row>
    <row r="29" spans="1:96" x14ac:dyDescent="0.2">
      <c r="A29" s="35" t="s">
        <v>76</v>
      </c>
      <c r="B29" s="17" t="s">
        <v>13</v>
      </c>
      <c r="C29" s="17" t="s">
        <v>10</v>
      </c>
      <c r="D29" s="35"/>
      <c r="E29" s="77"/>
      <c r="F29" s="77"/>
      <c r="G29" s="35"/>
      <c r="H29" s="35"/>
      <c r="I29" s="35"/>
      <c r="J29" s="35"/>
      <c r="K29" s="35"/>
      <c r="L29" s="77"/>
      <c r="M29" s="77"/>
      <c r="N29" s="35"/>
      <c r="O29" s="35"/>
      <c r="P29" s="35"/>
      <c r="Q29" s="35"/>
      <c r="R29" s="77"/>
      <c r="S29" s="77"/>
      <c r="T29" s="77"/>
      <c r="U29" s="35"/>
      <c r="V29" s="35"/>
      <c r="W29" s="78">
        <v>2.4999999999999998E-2</v>
      </c>
      <c r="X29" s="35"/>
      <c r="Y29" s="35"/>
      <c r="Z29" s="77"/>
      <c r="AA29" s="77"/>
      <c r="AB29" s="35"/>
      <c r="AC29" s="35"/>
      <c r="AD29" s="35"/>
      <c r="AE29" s="35"/>
      <c r="AF29" s="35"/>
      <c r="AG29" s="77"/>
      <c r="AH29" s="35"/>
      <c r="AI29" s="36">
        <v>1540.51</v>
      </c>
      <c r="AJ29" s="37">
        <v>220</v>
      </c>
      <c r="AK29" s="38">
        <f t="shared" si="6"/>
        <v>7.0023181818181817</v>
      </c>
      <c r="AL29" s="39">
        <v>10.5</v>
      </c>
      <c r="AM29" s="39">
        <f t="shared" si="7"/>
        <v>14.004636363636363</v>
      </c>
      <c r="AN29" s="101">
        <f t="shared" ref="AN29" si="12">SUM(D29,E29,F29,G29,H29,I29,J29,K29,L29,M29,N29,O29,P29,Q29,R29,S29,T29,U29,V29,W29,X29,Y29,Z29,AA29,AB29,AC29,AD29,AE29,AF29,AG29,AH29)</f>
        <v>2.4999999999999998E-2</v>
      </c>
      <c r="AO29" s="48">
        <f t="shared" ref="AO29" si="13">AN29*1440</f>
        <v>36</v>
      </c>
      <c r="AP29" s="49">
        <f t="shared" ref="AP29" si="14">AO29/60</f>
        <v>0.6</v>
      </c>
      <c r="AQ29" s="62">
        <f t="shared" ref="AQ29" si="15">(AP29*AL29)</f>
        <v>6.3</v>
      </c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32"/>
      <c r="CA29" s="13"/>
      <c r="CB29" s="13"/>
      <c r="CC29" s="32"/>
      <c r="CD29" s="32"/>
      <c r="CE29" s="58"/>
      <c r="CF29" s="56"/>
      <c r="CG29" s="58"/>
      <c r="CH29" s="31">
        <f>SUM(AQ3:AQ23)</f>
        <v>843.67016666666666</v>
      </c>
    </row>
    <row r="30" spans="1:96" ht="30" x14ac:dyDescent="0.2">
      <c r="A30" s="53" t="s">
        <v>77</v>
      </c>
      <c r="B30" s="19" t="s">
        <v>47</v>
      </c>
      <c r="C30" s="17" t="s">
        <v>7</v>
      </c>
      <c r="D30" s="219"/>
      <c r="E30" s="77"/>
      <c r="F30" s="77"/>
      <c r="G30" s="35"/>
      <c r="H30" s="35"/>
      <c r="I30" s="35"/>
      <c r="J30" s="35"/>
      <c r="K30" s="35"/>
      <c r="L30" s="77"/>
      <c r="M30" s="77"/>
      <c r="N30" s="35"/>
      <c r="O30" s="35"/>
      <c r="P30" s="35"/>
      <c r="Q30" s="35"/>
      <c r="R30" s="77"/>
      <c r="S30" s="77"/>
      <c r="T30" s="77"/>
      <c r="U30" s="35"/>
      <c r="V30" s="35"/>
      <c r="W30" s="77"/>
      <c r="X30" s="35"/>
      <c r="Y30" s="35"/>
      <c r="Z30" s="77"/>
      <c r="AA30" s="77"/>
      <c r="AB30" s="35"/>
      <c r="AC30" s="35"/>
      <c r="AD30" s="35"/>
      <c r="AE30" s="35"/>
      <c r="AF30" s="35"/>
      <c r="AG30" s="77"/>
      <c r="AH30" s="35"/>
      <c r="AI30" s="36">
        <v>1400.46</v>
      </c>
      <c r="AJ30" s="37">
        <v>200</v>
      </c>
      <c r="AK30" s="38">
        <f>(AI30/AJ30)</f>
        <v>7.0023</v>
      </c>
      <c r="AL30" s="39">
        <f>AK30*1.5</f>
        <v>10.503450000000001</v>
      </c>
      <c r="AM30" s="39">
        <f>AK30*2</f>
        <v>14.0046</v>
      </c>
      <c r="AN30" s="101">
        <f>SUM(D30,E30,F30,G30,H30,I30,J30,K30,L30,M30,N30,O30,P30,Q30,R30,S30,T30,U30,V30,W30,X30,Y30,Z30,AA30,AB30,AC30,AD30,AE30,AF30,AG30,AH30)</f>
        <v>0</v>
      </c>
      <c r="AO30" s="48">
        <f>AN30*1440</f>
        <v>0</v>
      </c>
      <c r="AP30" s="49">
        <f>AO30/60</f>
        <v>0</v>
      </c>
      <c r="AQ30" s="62">
        <f>(AP30*AL30)</f>
        <v>0</v>
      </c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32"/>
      <c r="CA30" s="13"/>
      <c r="CB30" s="13"/>
      <c r="CC30" s="32"/>
      <c r="CD30" s="32"/>
      <c r="CE30" s="58"/>
      <c r="CF30" s="56"/>
      <c r="CG30" s="58"/>
      <c r="CH30" s="58"/>
    </row>
    <row r="31" spans="1:96" x14ac:dyDescent="0.2">
      <c r="AQ31" s="220">
        <f>SUM(AQ3:AQ30)</f>
        <v>887.77149999999995</v>
      </c>
    </row>
    <row r="1048568" spans="40:40" x14ac:dyDescent="0.2">
      <c r="AN1048568" s="59">
        <f>SUM(AN3:AN1048567)</f>
        <v>3.1597222222222219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BC23-54D4-44EC-91FC-920E74EA39A7}">
  <dimension ref="A1:DG1048566"/>
  <sheetViews>
    <sheetView tabSelected="1" zoomScale="59" zoomScaleNormal="59" workbookViewId="0">
      <selection activeCell="G26" sqref="G26"/>
    </sheetView>
  </sheetViews>
  <sheetFormatPr defaultRowHeight="15" x14ac:dyDescent="0.2"/>
  <cols>
    <col min="1" max="1" width="42.33203125" style="13" bestFit="1" customWidth="1"/>
    <col min="2" max="2" width="23.5" style="13" bestFit="1" customWidth="1"/>
    <col min="3" max="3" width="44.83203125" style="13" bestFit="1" customWidth="1"/>
    <col min="4" max="4" width="10.6640625" style="13" customWidth="1"/>
    <col min="5" max="5" width="6.33203125" style="13" bestFit="1" customWidth="1"/>
    <col min="6" max="6" width="10.33203125" style="13" bestFit="1" customWidth="1"/>
    <col min="7" max="7" width="8" style="13" bestFit="1" customWidth="1"/>
    <col min="8" max="8" width="10.83203125" style="13" bestFit="1" customWidth="1"/>
    <col min="9" max="10" width="8" style="13" bestFit="1" customWidth="1"/>
    <col min="11" max="11" width="7.5" style="13" bestFit="1" customWidth="1"/>
    <col min="12" max="13" width="8" style="13" bestFit="1" customWidth="1"/>
    <col min="14" max="15" width="7.5" style="13" bestFit="1" customWidth="1"/>
    <col min="16" max="16" width="8" style="13" bestFit="1" customWidth="1"/>
    <col min="17" max="17" width="7.5" style="13" bestFit="1" customWidth="1"/>
    <col min="18" max="20" width="8" style="13" bestFit="1" customWidth="1"/>
    <col min="21" max="21" width="7.5" style="13" bestFit="1" customWidth="1"/>
    <col min="22" max="22" width="8" style="13" bestFit="1" customWidth="1"/>
    <col min="23" max="23" width="6.5" style="13" bestFit="1" customWidth="1"/>
    <col min="24" max="24" width="7.5" style="13" bestFit="1" customWidth="1"/>
    <col min="25" max="26" width="8" style="13" bestFit="1" customWidth="1"/>
    <col min="27" max="28" width="7.5" style="13" bestFit="1" customWidth="1"/>
    <col min="29" max="29" width="8" style="13" customWidth="1"/>
    <col min="30" max="30" width="7.5" style="13" bestFit="1" customWidth="1"/>
    <col min="31" max="31" width="8" style="13" bestFit="1" customWidth="1"/>
    <col min="32" max="32" width="7.5" style="13" bestFit="1" customWidth="1"/>
    <col min="33" max="34" width="8" style="13" bestFit="1" customWidth="1"/>
    <col min="35" max="35" width="16" style="32" bestFit="1" customWidth="1"/>
    <col min="36" max="36" width="5.83203125" style="13" bestFit="1" customWidth="1"/>
    <col min="37" max="37" width="12.1640625" style="13" bestFit="1" customWidth="1"/>
    <col min="38" max="38" width="35.1640625" style="32" bestFit="1" customWidth="1"/>
    <col min="39" max="39" width="35.1640625" style="32" customWidth="1"/>
    <col min="40" max="40" width="21.83203125" style="13" customWidth="1"/>
    <col min="41" max="41" width="36.5" style="13" bestFit="1" customWidth="1"/>
    <col min="42" max="42" width="6.83203125" style="13" bestFit="1" customWidth="1"/>
    <col min="43" max="43" width="19.1640625" style="13" bestFit="1" customWidth="1"/>
  </cols>
  <sheetData>
    <row r="1" spans="1:43" ht="14.45" customHeight="1" x14ac:dyDescent="0.2">
      <c r="A1" s="118" t="s">
        <v>1</v>
      </c>
      <c r="B1" s="118" t="s">
        <v>2</v>
      </c>
      <c r="C1" s="121" t="s">
        <v>3</v>
      </c>
      <c r="D1" s="123" t="s">
        <v>4</v>
      </c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5"/>
      <c r="AI1" s="126" t="s">
        <v>56</v>
      </c>
      <c r="AJ1" s="128" t="s">
        <v>5</v>
      </c>
      <c r="AK1" s="23" t="s">
        <v>59</v>
      </c>
      <c r="AL1" s="130" t="s">
        <v>57</v>
      </c>
      <c r="AM1" s="132" t="s">
        <v>58</v>
      </c>
      <c r="AN1" s="140" t="s">
        <v>61</v>
      </c>
      <c r="AO1" s="138" t="s">
        <v>62</v>
      </c>
      <c r="AP1" s="138" t="s">
        <v>63</v>
      </c>
      <c r="AQ1" s="138" t="s">
        <v>64</v>
      </c>
    </row>
    <row r="2" spans="1:43" ht="12" customHeight="1" x14ac:dyDescent="0.2">
      <c r="A2" s="119"/>
      <c r="B2" s="120"/>
      <c r="C2" s="122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1">
        <v>30</v>
      </c>
      <c r="AH2" s="22">
        <v>31</v>
      </c>
      <c r="AI2" s="127"/>
      <c r="AJ2" s="129"/>
      <c r="AK2" s="24"/>
      <c r="AL2" s="131"/>
      <c r="AM2" s="131"/>
      <c r="AN2" s="129"/>
      <c r="AO2" s="136"/>
      <c r="AP2" s="136"/>
      <c r="AQ2" s="139"/>
    </row>
    <row r="3" spans="1:43" x14ac:dyDescent="0.2">
      <c r="A3" s="14" t="s">
        <v>0</v>
      </c>
      <c r="B3" s="18" t="s">
        <v>45</v>
      </c>
      <c r="C3" s="18" t="s">
        <v>44</v>
      </c>
      <c r="D3" s="198"/>
      <c r="E3" s="94"/>
      <c r="F3" s="97"/>
      <c r="G3" s="174"/>
      <c r="H3" s="176"/>
      <c r="I3" s="174"/>
      <c r="J3" s="176"/>
      <c r="K3" s="176"/>
      <c r="L3" s="94"/>
      <c r="M3" s="94"/>
      <c r="N3" s="174"/>
      <c r="O3" s="176"/>
      <c r="P3" s="176"/>
      <c r="Q3" s="176"/>
      <c r="R3" s="97"/>
      <c r="S3" s="94"/>
      <c r="T3" s="94"/>
      <c r="U3" s="174"/>
      <c r="V3" s="176"/>
      <c r="W3" s="85"/>
      <c r="X3" s="171"/>
      <c r="Y3" s="174"/>
      <c r="Z3" s="97"/>
      <c r="AA3" s="97"/>
      <c r="AB3" s="176"/>
      <c r="AC3" s="174"/>
      <c r="AD3" s="176"/>
      <c r="AE3" s="176"/>
      <c r="AF3" s="176"/>
      <c r="AG3" s="94"/>
      <c r="AH3" s="176"/>
      <c r="AI3" s="25">
        <v>1540.51</v>
      </c>
      <c r="AJ3" s="7">
        <v>220</v>
      </c>
      <c r="AK3" s="34">
        <f t="shared" ref="AK3:AK23" si="0">(AI3/AJ3)</f>
        <v>7.0023181818181817</v>
      </c>
      <c r="AL3" s="26">
        <v>10.5</v>
      </c>
      <c r="AM3" s="26">
        <f t="shared" ref="AM3:AM23" si="1">AK3*2</f>
        <v>14.004636363636363</v>
      </c>
      <c r="AN3" s="105">
        <f t="shared" ref="AN3:AN23" si="2">SUM(D3,E3,F3,G3,H3,I3,J3,K3,L3,M3,N3,O3,P3,Q3,R3,S3,T3,U3,V3,W3,X3,Y3,Z3,AA3,AB3,AC3,AD3,AE3,AF3,AG3,AH3)</f>
        <v>0</v>
      </c>
      <c r="AO3" s="29">
        <f t="shared" ref="AO3:AO23" si="3">AN3*1440</f>
        <v>0</v>
      </c>
      <c r="AP3" s="30">
        <f t="shared" ref="AP3:AP23" si="4">AO3/60</f>
        <v>0</v>
      </c>
      <c r="AQ3" s="26">
        <f t="shared" ref="AQ3:AQ23" si="5">(AP3*AL3)</f>
        <v>0</v>
      </c>
    </row>
    <row r="4" spans="1:43" ht="30" x14ac:dyDescent="0.2">
      <c r="A4" s="15" t="s">
        <v>8</v>
      </c>
      <c r="B4" s="17" t="s">
        <v>9</v>
      </c>
      <c r="C4" s="17" t="s">
        <v>10</v>
      </c>
      <c r="D4" s="198"/>
      <c r="E4" s="94"/>
      <c r="F4" s="94"/>
      <c r="G4" s="174"/>
      <c r="H4" s="174"/>
      <c r="I4" s="176"/>
      <c r="J4" s="176"/>
      <c r="K4" s="176"/>
      <c r="L4" s="94"/>
      <c r="M4" s="94"/>
      <c r="N4" s="174"/>
      <c r="O4" s="174"/>
      <c r="P4" s="176"/>
      <c r="Q4" s="176"/>
      <c r="R4" s="94"/>
      <c r="S4" s="94"/>
      <c r="T4" s="94"/>
      <c r="U4" s="176"/>
      <c r="V4" s="174">
        <v>6.805555555555555E-2</v>
      </c>
      <c r="W4" s="94"/>
      <c r="X4" s="171"/>
      <c r="Y4" s="172"/>
      <c r="Z4" s="97"/>
      <c r="AA4" s="184"/>
      <c r="AB4" s="199"/>
      <c r="AC4" s="176"/>
      <c r="AD4" s="175"/>
      <c r="AE4" s="176"/>
      <c r="AF4" s="173"/>
      <c r="AG4" s="94"/>
      <c r="AH4" s="176"/>
      <c r="AI4" s="25">
        <v>1877.28</v>
      </c>
      <c r="AJ4" s="7">
        <v>220</v>
      </c>
      <c r="AK4" s="34">
        <f t="shared" si="0"/>
        <v>8.5330909090909088</v>
      </c>
      <c r="AL4" s="26">
        <v>12.79</v>
      </c>
      <c r="AM4" s="26">
        <f t="shared" si="1"/>
        <v>17.066181818181818</v>
      </c>
      <c r="AN4" s="105">
        <f t="shared" si="2"/>
        <v>6.805555555555555E-2</v>
      </c>
      <c r="AO4" s="29">
        <f t="shared" si="3"/>
        <v>97.999999999999986</v>
      </c>
      <c r="AP4" s="30">
        <f t="shared" si="4"/>
        <v>1.6333333333333331</v>
      </c>
      <c r="AQ4" s="26">
        <f t="shared" si="5"/>
        <v>20.890333333333327</v>
      </c>
    </row>
    <row r="5" spans="1:43" x14ac:dyDescent="0.2">
      <c r="A5" s="8" t="s">
        <v>11</v>
      </c>
      <c r="B5" s="16" t="s">
        <v>12</v>
      </c>
      <c r="C5" s="16" t="s">
        <v>10</v>
      </c>
      <c r="D5" s="174">
        <v>2.1527777777777781E-2</v>
      </c>
      <c r="E5" s="97"/>
      <c r="F5" s="97"/>
      <c r="G5" s="174">
        <v>2.013888888888889E-2</v>
      </c>
      <c r="H5" s="176"/>
      <c r="I5" s="176"/>
      <c r="J5" s="174">
        <v>2.013888888888889E-2</v>
      </c>
      <c r="K5" s="174">
        <v>3.125E-2</v>
      </c>
      <c r="L5" s="97">
        <v>9.7222222222222224E-3</v>
      </c>
      <c r="M5" s="97"/>
      <c r="N5" s="174"/>
      <c r="O5" s="176"/>
      <c r="P5" s="176"/>
      <c r="Q5" s="174"/>
      <c r="R5" s="97"/>
      <c r="S5" s="97"/>
      <c r="T5" s="97"/>
      <c r="U5" s="174">
        <v>9.0277777777777787E-3</v>
      </c>
      <c r="V5" s="176"/>
      <c r="W5" s="85"/>
      <c r="X5" s="176"/>
      <c r="Y5" s="177"/>
      <c r="Z5" s="94"/>
      <c r="AA5" s="185"/>
      <c r="AB5" s="178">
        <v>1.0416666666666666E-2</v>
      </c>
      <c r="AC5" s="178"/>
      <c r="AD5" s="174">
        <v>1.5277777777777777E-2</v>
      </c>
      <c r="AE5" s="174"/>
      <c r="AF5" s="176"/>
      <c r="AG5" s="94"/>
      <c r="AH5" s="174"/>
      <c r="AI5" s="25">
        <v>1877.28</v>
      </c>
      <c r="AJ5" s="7">
        <v>220</v>
      </c>
      <c r="AK5" s="34">
        <f t="shared" si="0"/>
        <v>8.5330909090909088</v>
      </c>
      <c r="AL5" s="26">
        <v>12.79</v>
      </c>
      <c r="AM5" s="26">
        <f t="shared" si="1"/>
        <v>17.066181818181818</v>
      </c>
      <c r="AN5" s="105">
        <f t="shared" si="2"/>
        <v>0.13749999999999998</v>
      </c>
      <c r="AO5" s="29">
        <f t="shared" si="3"/>
        <v>197.99999999999997</v>
      </c>
      <c r="AP5" s="30">
        <f t="shared" si="4"/>
        <v>3.2999999999999994</v>
      </c>
      <c r="AQ5" s="26">
        <f t="shared" si="5"/>
        <v>42.206999999999987</v>
      </c>
    </row>
    <row r="6" spans="1:43" ht="30" x14ac:dyDescent="0.2">
      <c r="A6" s="8" t="s">
        <v>46</v>
      </c>
      <c r="B6" s="16" t="s">
        <v>48</v>
      </c>
      <c r="C6" s="16" t="s">
        <v>44</v>
      </c>
      <c r="D6" s="176"/>
      <c r="E6" s="94"/>
      <c r="F6" s="94"/>
      <c r="G6" s="176"/>
      <c r="H6" s="176"/>
      <c r="I6" s="176"/>
      <c r="J6" s="176"/>
      <c r="K6" s="176"/>
      <c r="L6" s="94"/>
      <c r="M6" s="94"/>
      <c r="N6" s="176"/>
      <c r="O6" s="176"/>
      <c r="P6" s="176"/>
      <c r="Q6" s="176"/>
      <c r="R6" s="94"/>
      <c r="S6" s="94"/>
      <c r="T6" s="97"/>
      <c r="U6" s="176"/>
      <c r="V6" s="174"/>
      <c r="W6" s="85"/>
      <c r="X6" s="176"/>
      <c r="Y6" s="172"/>
      <c r="Z6" s="94"/>
      <c r="AA6" s="85"/>
      <c r="AB6" s="173"/>
      <c r="AC6" s="173"/>
      <c r="AD6" s="176"/>
      <c r="AE6" s="176"/>
      <c r="AF6" s="176"/>
      <c r="AG6" s="94"/>
      <c r="AH6" s="176"/>
      <c r="AI6" s="25">
        <v>1540.51</v>
      </c>
      <c r="AJ6" s="7">
        <v>220</v>
      </c>
      <c r="AK6" s="34">
        <f t="shared" si="0"/>
        <v>7.0023181818181817</v>
      </c>
      <c r="AL6" s="26">
        <v>10.5</v>
      </c>
      <c r="AM6" s="26">
        <f t="shared" si="1"/>
        <v>14.004636363636363</v>
      </c>
      <c r="AN6" s="105">
        <f t="shared" si="2"/>
        <v>0</v>
      </c>
      <c r="AO6" s="29">
        <f t="shared" si="3"/>
        <v>0</v>
      </c>
      <c r="AP6" s="30">
        <f t="shared" si="4"/>
        <v>0</v>
      </c>
      <c r="AQ6" s="26">
        <f t="shared" si="5"/>
        <v>0</v>
      </c>
    </row>
    <row r="7" spans="1:43" x14ac:dyDescent="0.2">
      <c r="A7" s="8" t="s">
        <v>14</v>
      </c>
      <c r="B7" s="5" t="s">
        <v>15</v>
      </c>
      <c r="C7" s="5" t="s">
        <v>10</v>
      </c>
      <c r="D7" s="176"/>
      <c r="E7" s="97"/>
      <c r="F7" s="97"/>
      <c r="G7" s="174"/>
      <c r="H7" s="174"/>
      <c r="I7" s="174"/>
      <c r="J7" s="176"/>
      <c r="K7" s="174"/>
      <c r="L7" s="94"/>
      <c r="M7" s="94"/>
      <c r="N7" s="176"/>
      <c r="O7" s="174">
        <v>1.1111111111111112E-2</v>
      </c>
      <c r="P7" s="174">
        <v>1.8055555555555557E-2</v>
      </c>
      <c r="Q7" s="176"/>
      <c r="R7" s="94"/>
      <c r="S7" s="97"/>
      <c r="T7" s="97"/>
      <c r="U7" s="176"/>
      <c r="V7" s="174"/>
      <c r="W7" s="185"/>
      <c r="X7" s="171"/>
      <c r="Y7" s="174"/>
      <c r="Z7" s="97"/>
      <c r="AA7" s="97"/>
      <c r="AB7" s="178"/>
      <c r="AC7" s="178"/>
      <c r="AD7" s="177">
        <v>1.5277777777777777E-2</v>
      </c>
      <c r="AE7" s="173"/>
      <c r="AF7" s="173"/>
      <c r="AG7" s="94"/>
      <c r="AH7" s="174"/>
      <c r="AI7" s="25">
        <v>1850.27</v>
      </c>
      <c r="AJ7" s="7">
        <v>220</v>
      </c>
      <c r="AK7" s="34">
        <f t="shared" si="0"/>
        <v>8.410318181818182</v>
      </c>
      <c r="AL7" s="26">
        <v>12.61</v>
      </c>
      <c r="AM7" s="26">
        <f t="shared" si="1"/>
        <v>16.820636363636364</v>
      </c>
      <c r="AN7" s="105">
        <f t="shared" si="2"/>
        <v>4.4444444444444446E-2</v>
      </c>
      <c r="AO7" s="29">
        <f t="shared" si="3"/>
        <v>64</v>
      </c>
      <c r="AP7" s="30">
        <f t="shared" si="4"/>
        <v>1.0666666666666667</v>
      </c>
      <c r="AQ7" s="26">
        <f t="shared" si="5"/>
        <v>13.450666666666665</v>
      </c>
    </row>
    <row r="8" spans="1:43" x14ac:dyDescent="0.2">
      <c r="A8" s="4" t="s">
        <v>16</v>
      </c>
      <c r="B8" s="5" t="s">
        <v>17</v>
      </c>
      <c r="C8" s="5" t="s">
        <v>7</v>
      </c>
      <c r="D8" s="200"/>
      <c r="E8" s="97"/>
      <c r="F8" s="97"/>
      <c r="G8" s="176"/>
      <c r="H8" s="176"/>
      <c r="I8" s="176"/>
      <c r="J8" s="176"/>
      <c r="K8" s="179"/>
      <c r="L8" s="97"/>
      <c r="M8" s="94"/>
      <c r="N8" s="176"/>
      <c r="O8" s="176"/>
      <c r="P8" s="176"/>
      <c r="Q8" s="174">
        <v>6.9444444444444441E-3</v>
      </c>
      <c r="R8" s="186"/>
      <c r="S8" s="97"/>
      <c r="T8" s="94"/>
      <c r="U8" s="176"/>
      <c r="V8" s="174"/>
      <c r="W8" s="94"/>
      <c r="X8" s="176"/>
      <c r="Y8" s="200"/>
      <c r="Z8" s="94"/>
      <c r="AA8" s="94"/>
      <c r="AB8" s="173"/>
      <c r="AC8" s="173"/>
      <c r="AD8" s="174">
        <v>1.5277777777777777E-2</v>
      </c>
      <c r="AE8" s="176"/>
      <c r="AF8" s="179">
        <v>2.0833333333333333E-3</v>
      </c>
      <c r="AG8" s="97"/>
      <c r="AH8" s="176"/>
      <c r="AI8" s="25">
        <v>1540.51</v>
      </c>
      <c r="AJ8" s="7">
        <v>200</v>
      </c>
      <c r="AK8" s="34">
        <f t="shared" si="0"/>
        <v>7.7025499999999996</v>
      </c>
      <c r="AL8" s="26">
        <v>11.55</v>
      </c>
      <c r="AM8" s="26">
        <f t="shared" si="1"/>
        <v>15.405099999999999</v>
      </c>
      <c r="AN8" s="105">
        <f t="shared" si="2"/>
        <v>2.4305555555555552E-2</v>
      </c>
      <c r="AO8" s="29">
        <f t="shared" si="3"/>
        <v>34.999999999999993</v>
      </c>
      <c r="AP8" s="30">
        <f t="shared" si="4"/>
        <v>0.58333333333333326</v>
      </c>
      <c r="AQ8" s="26">
        <f t="shared" si="5"/>
        <v>6.7374999999999998</v>
      </c>
    </row>
    <row r="9" spans="1:43" ht="30" x14ac:dyDescent="0.25">
      <c r="A9" s="9" t="s">
        <v>18</v>
      </c>
      <c r="B9" s="5" t="s">
        <v>19</v>
      </c>
      <c r="C9" s="5" t="s">
        <v>10</v>
      </c>
      <c r="D9" s="180"/>
      <c r="E9" s="96"/>
      <c r="F9" s="95"/>
      <c r="G9" s="181"/>
      <c r="H9" s="180">
        <v>7.6388888888888886E-3</v>
      </c>
      <c r="I9" s="181"/>
      <c r="J9" s="181"/>
      <c r="K9" s="181"/>
      <c r="L9" s="96"/>
      <c r="M9" s="95"/>
      <c r="N9" s="180">
        <v>1.0416666666666666E-2</v>
      </c>
      <c r="O9" s="181"/>
      <c r="P9" s="180"/>
      <c r="Q9" s="180">
        <v>9.0277777777777787E-3</v>
      </c>
      <c r="R9" s="96"/>
      <c r="S9" s="96"/>
      <c r="T9" s="96"/>
      <c r="U9" s="180"/>
      <c r="V9" s="180">
        <v>9.5833333333333326E-2</v>
      </c>
      <c r="W9" s="96"/>
      <c r="X9" s="180"/>
      <c r="Y9" s="180"/>
      <c r="Z9" s="95">
        <v>1.1111111111111112E-2</v>
      </c>
      <c r="AA9" s="95"/>
      <c r="AB9" s="181"/>
      <c r="AC9" s="180">
        <v>7.6388888888888886E-3</v>
      </c>
      <c r="AD9" s="180"/>
      <c r="AE9" s="181"/>
      <c r="AF9" s="181"/>
      <c r="AG9" s="95">
        <v>1.7361111111111112E-2</v>
      </c>
      <c r="AH9" s="181"/>
      <c r="AI9" s="25">
        <v>1877.28</v>
      </c>
      <c r="AJ9" s="7">
        <v>220</v>
      </c>
      <c r="AK9" s="34">
        <f t="shared" si="0"/>
        <v>8.5330909090909088</v>
      </c>
      <c r="AL9" s="26">
        <v>12.79</v>
      </c>
      <c r="AM9" s="26">
        <f t="shared" si="1"/>
        <v>17.066181818181818</v>
      </c>
      <c r="AN9" s="105">
        <f t="shared" si="2"/>
        <v>0.15902777777777777</v>
      </c>
      <c r="AO9" s="29">
        <f t="shared" si="3"/>
        <v>229</v>
      </c>
      <c r="AP9" s="30">
        <f t="shared" si="4"/>
        <v>3.8166666666666669</v>
      </c>
      <c r="AQ9" s="26">
        <f t="shared" si="5"/>
        <v>48.815166666666663</v>
      </c>
    </row>
    <row r="10" spans="1:43" ht="30" x14ac:dyDescent="0.2">
      <c r="A10" s="10" t="s">
        <v>20</v>
      </c>
      <c r="B10" s="11" t="s">
        <v>9</v>
      </c>
      <c r="C10" s="11" t="s">
        <v>10</v>
      </c>
      <c r="D10" s="201"/>
      <c r="E10" s="202"/>
      <c r="F10" s="202"/>
      <c r="G10" s="203"/>
      <c r="H10" s="203"/>
      <c r="I10" s="203"/>
      <c r="J10" s="203"/>
      <c r="K10" s="201"/>
      <c r="L10" s="202"/>
      <c r="M10" s="202"/>
      <c r="N10" s="203"/>
      <c r="O10" s="204"/>
      <c r="P10" s="204"/>
      <c r="Q10" s="203"/>
      <c r="R10" s="205"/>
      <c r="S10" s="202"/>
      <c r="T10" s="202"/>
      <c r="U10" s="203"/>
      <c r="V10" s="203"/>
      <c r="W10" s="206"/>
      <c r="X10" s="203"/>
      <c r="Y10" s="218">
        <v>1.7361111111111112E-2</v>
      </c>
      <c r="Z10" s="202"/>
      <c r="AA10" s="206"/>
      <c r="AB10" s="203"/>
      <c r="AC10" s="204">
        <v>1.7361111111111112E-2</v>
      </c>
      <c r="AD10" s="175">
        <v>9.0277777777777787E-3</v>
      </c>
      <c r="AE10" s="203"/>
      <c r="AF10" s="207"/>
      <c r="AG10" s="202"/>
      <c r="AH10" s="203"/>
      <c r="AI10" s="25">
        <v>1877.28</v>
      </c>
      <c r="AJ10" s="12">
        <v>220</v>
      </c>
      <c r="AK10" s="34">
        <f t="shared" si="0"/>
        <v>8.5330909090909088</v>
      </c>
      <c r="AL10" s="33">
        <v>12.79</v>
      </c>
      <c r="AM10" s="26">
        <f t="shared" si="1"/>
        <v>17.066181818181818</v>
      </c>
      <c r="AN10" s="105">
        <f t="shared" si="2"/>
        <v>4.3750000000000004E-2</v>
      </c>
      <c r="AO10" s="29">
        <f t="shared" si="3"/>
        <v>63.000000000000007</v>
      </c>
      <c r="AP10" s="30">
        <f t="shared" si="4"/>
        <v>1.05</v>
      </c>
      <c r="AQ10" s="26">
        <f t="shared" si="5"/>
        <v>13.429499999999999</v>
      </c>
    </row>
    <row r="11" spans="1:43" ht="30" x14ac:dyDescent="0.25">
      <c r="A11" s="8" t="s">
        <v>21</v>
      </c>
      <c r="B11" s="5" t="s">
        <v>22</v>
      </c>
      <c r="C11" s="5" t="s">
        <v>7</v>
      </c>
      <c r="D11" s="181"/>
      <c r="E11" s="96"/>
      <c r="F11" s="96"/>
      <c r="G11" s="181"/>
      <c r="H11" s="181"/>
      <c r="I11" s="180">
        <v>1.5972222222222224E-2</v>
      </c>
      <c r="J11" s="181"/>
      <c r="K11" s="180">
        <v>1.1111111111111112E-2</v>
      </c>
      <c r="L11" s="96"/>
      <c r="M11" s="96"/>
      <c r="N11" s="181"/>
      <c r="O11" s="181"/>
      <c r="P11" s="181"/>
      <c r="Q11" s="181"/>
      <c r="R11" s="96"/>
      <c r="S11" s="96"/>
      <c r="T11" s="96"/>
      <c r="U11" s="181"/>
      <c r="V11" s="180">
        <v>9.0277777777777787E-3</v>
      </c>
      <c r="W11" s="96"/>
      <c r="X11" s="181"/>
      <c r="Y11" s="180">
        <v>9.7222222222222224E-3</v>
      </c>
      <c r="Z11" s="96"/>
      <c r="AA11" s="96"/>
      <c r="AB11" s="180"/>
      <c r="AC11" s="181"/>
      <c r="AD11" s="181"/>
      <c r="AE11" s="181"/>
      <c r="AF11" s="180">
        <v>2.0833333333333333E-3</v>
      </c>
      <c r="AG11" s="96"/>
      <c r="AH11" s="180"/>
      <c r="AI11" s="25">
        <v>1540.51</v>
      </c>
      <c r="AJ11" s="7">
        <v>200</v>
      </c>
      <c r="AK11" s="34">
        <f t="shared" si="0"/>
        <v>7.7025499999999996</v>
      </c>
      <c r="AL11" s="26">
        <v>11.55</v>
      </c>
      <c r="AM11" s="26">
        <f t="shared" si="1"/>
        <v>15.405099999999999</v>
      </c>
      <c r="AN11" s="105">
        <f t="shared" si="2"/>
        <v>4.791666666666667E-2</v>
      </c>
      <c r="AO11" s="29">
        <f t="shared" si="3"/>
        <v>69</v>
      </c>
      <c r="AP11" s="30">
        <f t="shared" si="4"/>
        <v>1.1499999999999999</v>
      </c>
      <c r="AQ11" s="26">
        <f t="shared" si="5"/>
        <v>13.282500000000001</v>
      </c>
    </row>
    <row r="12" spans="1:43" ht="30" x14ac:dyDescent="0.2">
      <c r="A12" s="6" t="s">
        <v>23</v>
      </c>
      <c r="B12" s="5" t="s">
        <v>24</v>
      </c>
      <c r="C12" s="5" t="s">
        <v>25</v>
      </c>
      <c r="D12" s="176"/>
      <c r="E12" s="97"/>
      <c r="F12" s="94"/>
      <c r="G12" s="176"/>
      <c r="H12" s="174"/>
      <c r="I12" s="176"/>
      <c r="J12" s="176"/>
      <c r="K12" s="176"/>
      <c r="L12" s="97"/>
      <c r="M12" s="94"/>
      <c r="N12" s="176"/>
      <c r="O12" s="176"/>
      <c r="P12" s="176"/>
      <c r="Q12" s="176"/>
      <c r="R12" s="94"/>
      <c r="S12" s="94"/>
      <c r="T12" s="94"/>
      <c r="U12" s="176"/>
      <c r="V12" s="176"/>
      <c r="W12" s="94"/>
      <c r="X12" s="171"/>
      <c r="Y12" s="176"/>
      <c r="Z12" s="97"/>
      <c r="AA12" s="94"/>
      <c r="AB12" s="176"/>
      <c r="AC12" s="176"/>
      <c r="AD12" s="176"/>
      <c r="AE12" s="176"/>
      <c r="AF12" s="176"/>
      <c r="AG12" s="94"/>
      <c r="AH12" s="176"/>
      <c r="AI12" s="25">
        <v>1066.6400000000001</v>
      </c>
      <c r="AJ12" s="7">
        <v>100</v>
      </c>
      <c r="AK12" s="34">
        <f t="shared" si="0"/>
        <v>10.666400000000001</v>
      </c>
      <c r="AL12" s="26">
        <v>15.99</v>
      </c>
      <c r="AM12" s="26">
        <f t="shared" si="1"/>
        <v>21.332800000000002</v>
      </c>
      <c r="AN12" s="105">
        <f t="shared" si="2"/>
        <v>0</v>
      </c>
      <c r="AO12" s="29">
        <f t="shared" si="3"/>
        <v>0</v>
      </c>
      <c r="AP12" s="30">
        <f t="shared" si="4"/>
        <v>0</v>
      </c>
      <c r="AQ12" s="26">
        <f t="shared" si="5"/>
        <v>0</v>
      </c>
    </row>
    <row r="13" spans="1:43" ht="30" x14ac:dyDescent="0.25">
      <c r="A13" s="8" t="s">
        <v>26</v>
      </c>
      <c r="B13" s="5" t="s">
        <v>27</v>
      </c>
      <c r="C13" s="5" t="s">
        <v>10</v>
      </c>
      <c r="D13" s="180">
        <v>2.5694444444444447E-2</v>
      </c>
      <c r="E13" s="96"/>
      <c r="F13" s="96"/>
      <c r="G13" s="180">
        <v>3.6111111111111115E-2</v>
      </c>
      <c r="H13" s="180">
        <v>1.8749999999999999E-2</v>
      </c>
      <c r="I13" s="180">
        <v>2.4999999999999998E-2</v>
      </c>
      <c r="J13" s="180">
        <v>2.6388888888888889E-2</v>
      </c>
      <c r="K13" s="180">
        <v>3.3333333333333333E-2</v>
      </c>
      <c r="L13" s="95">
        <v>1.0416666666666666E-2</v>
      </c>
      <c r="M13" s="96"/>
      <c r="N13" s="180">
        <v>2.9166666666666664E-2</v>
      </c>
      <c r="O13" s="180">
        <v>2.8472222222222222E-2</v>
      </c>
      <c r="P13" s="180">
        <v>2.7777777777777776E-2</v>
      </c>
      <c r="Q13" s="180">
        <v>2.6388888888888889E-2</v>
      </c>
      <c r="R13" s="96"/>
      <c r="S13" s="95">
        <v>9.7222222222222224E-3</v>
      </c>
      <c r="T13" s="96"/>
      <c r="U13" s="180">
        <v>1.4583333333333332E-2</v>
      </c>
      <c r="V13" s="180">
        <v>3.1944444444444449E-2</v>
      </c>
      <c r="W13" s="96"/>
      <c r="X13" s="180">
        <v>2.7083333333333334E-2</v>
      </c>
      <c r="Y13" s="180">
        <v>2.7083333333333334E-2</v>
      </c>
      <c r="Z13" s="96"/>
      <c r="AA13" s="96"/>
      <c r="AB13" s="180">
        <v>2.6388888888888889E-2</v>
      </c>
      <c r="AC13" s="180">
        <v>2.4305555555555556E-2</v>
      </c>
      <c r="AD13" s="180">
        <v>3.7499999999999999E-2</v>
      </c>
      <c r="AE13" s="180">
        <v>2.9861111111111113E-2</v>
      </c>
      <c r="AF13" s="180">
        <v>2.7777777777777776E-2</v>
      </c>
      <c r="AG13" s="95">
        <v>7.6388888888888886E-3</v>
      </c>
      <c r="AH13" s="181"/>
      <c r="AI13" s="25">
        <v>1877.28</v>
      </c>
      <c r="AJ13" s="7">
        <v>220</v>
      </c>
      <c r="AK13" s="34">
        <f t="shared" si="0"/>
        <v>8.5330909090909088</v>
      </c>
      <c r="AL13" s="26">
        <v>12.79</v>
      </c>
      <c r="AM13" s="26">
        <f t="shared" si="1"/>
        <v>17.066181818181818</v>
      </c>
      <c r="AN13" s="105">
        <f t="shared" si="2"/>
        <v>0.55138888888888893</v>
      </c>
      <c r="AO13" s="29">
        <f t="shared" si="3"/>
        <v>794</v>
      </c>
      <c r="AP13" s="30">
        <f t="shared" si="4"/>
        <v>13.233333333333333</v>
      </c>
      <c r="AQ13" s="26">
        <f t="shared" si="5"/>
        <v>169.25433333333331</v>
      </c>
    </row>
    <row r="14" spans="1:43" ht="30" x14ac:dyDescent="0.25">
      <c r="A14" s="8" t="s">
        <v>28</v>
      </c>
      <c r="B14" s="5" t="s">
        <v>29</v>
      </c>
      <c r="C14" s="5" t="s">
        <v>10</v>
      </c>
      <c r="D14" s="180"/>
      <c r="E14" s="95"/>
      <c r="F14" s="95"/>
      <c r="G14" s="180"/>
      <c r="H14" s="180"/>
      <c r="I14" s="181"/>
      <c r="J14" s="181"/>
      <c r="K14" s="180"/>
      <c r="L14" s="95">
        <v>9.0277777777777787E-3</v>
      </c>
      <c r="M14" s="96"/>
      <c r="N14" s="181"/>
      <c r="O14" s="180">
        <v>9.0277777777777787E-3</v>
      </c>
      <c r="P14" s="180"/>
      <c r="Q14" s="181"/>
      <c r="R14" s="95"/>
      <c r="S14" s="95">
        <v>1.1805555555555555E-2</v>
      </c>
      <c r="T14" s="95"/>
      <c r="U14" s="180"/>
      <c r="V14" s="180">
        <v>2.8472222222222222E-2</v>
      </c>
      <c r="W14" s="96"/>
      <c r="X14" s="181"/>
      <c r="Y14" s="181"/>
      <c r="Z14" s="95">
        <v>1.7361111111111112E-2</v>
      </c>
      <c r="AA14" s="95"/>
      <c r="AB14" s="180">
        <v>1.1111111111111112E-2</v>
      </c>
      <c r="AC14" s="180"/>
      <c r="AD14" s="181"/>
      <c r="AE14" s="181"/>
      <c r="AF14" s="180">
        <v>9.0277777777777787E-3</v>
      </c>
      <c r="AG14" s="95">
        <v>1.1805555555555555E-2</v>
      </c>
      <c r="AH14" s="181"/>
      <c r="AI14" s="25">
        <v>1877.28</v>
      </c>
      <c r="AJ14" s="7">
        <v>220</v>
      </c>
      <c r="AK14" s="34">
        <f t="shared" si="0"/>
        <v>8.5330909090909088</v>
      </c>
      <c r="AL14" s="26">
        <v>12.79</v>
      </c>
      <c r="AM14" s="26">
        <f t="shared" si="1"/>
        <v>17.066181818181818</v>
      </c>
      <c r="AN14" s="105">
        <f t="shared" si="2"/>
        <v>0.1076388888888889</v>
      </c>
      <c r="AO14" s="29">
        <f t="shared" si="3"/>
        <v>155</v>
      </c>
      <c r="AP14" s="30">
        <f t="shared" si="4"/>
        <v>2.5833333333333335</v>
      </c>
      <c r="AQ14" s="26">
        <f t="shared" si="5"/>
        <v>33.040833333333332</v>
      </c>
    </row>
    <row r="15" spans="1:43" ht="30" x14ac:dyDescent="0.25">
      <c r="A15" s="8" t="s">
        <v>30</v>
      </c>
      <c r="B15" s="5" t="s">
        <v>31</v>
      </c>
      <c r="C15" s="5" t="s">
        <v>10</v>
      </c>
      <c r="D15" s="181"/>
      <c r="E15" s="96"/>
      <c r="F15" s="96"/>
      <c r="G15" s="180">
        <v>3.0555555555555555E-2</v>
      </c>
      <c r="H15" s="180">
        <v>7.6388888888888886E-3</v>
      </c>
      <c r="I15" s="181"/>
      <c r="J15" s="181"/>
      <c r="K15" s="180"/>
      <c r="L15" s="95"/>
      <c r="M15" s="96"/>
      <c r="N15" s="181"/>
      <c r="O15" s="181"/>
      <c r="P15" s="181"/>
      <c r="Q15" s="180"/>
      <c r="R15" s="96"/>
      <c r="S15" s="96"/>
      <c r="T15" s="95"/>
      <c r="U15" s="181"/>
      <c r="V15" s="181"/>
      <c r="W15" s="96"/>
      <c r="X15" s="180"/>
      <c r="Y15" s="181"/>
      <c r="Z15" s="96"/>
      <c r="AA15" s="96"/>
      <c r="AB15" s="181"/>
      <c r="AC15" s="181"/>
      <c r="AD15" s="181"/>
      <c r="AE15" s="181"/>
      <c r="AF15" s="181"/>
      <c r="AG15" s="96"/>
      <c r="AH15" s="181"/>
      <c r="AI15" s="25">
        <v>1877.28</v>
      </c>
      <c r="AJ15" s="7">
        <v>220</v>
      </c>
      <c r="AK15" s="34">
        <f t="shared" si="0"/>
        <v>8.5330909090909088</v>
      </c>
      <c r="AL15" s="26">
        <v>12.79</v>
      </c>
      <c r="AM15" s="26">
        <f t="shared" si="1"/>
        <v>17.066181818181818</v>
      </c>
      <c r="AN15" s="105">
        <f t="shared" si="2"/>
        <v>3.8194444444444441E-2</v>
      </c>
      <c r="AO15" s="29">
        <f t="shared" si="3"/>
        <v>54.999999999999993</v>
      </c>
      <c r="AP15" s="30">
        <f t="shared" si="4"/>
        <v>0.91666666666666652</v>
      </c>
      <c r="AQ15" s="26">
        <f t="shared" si="5"/>
        <v>11.724166666666664</v>
      </c>
    </row>
    <row r="16" spans="1:43" ht="30" x14ac:dyDescent="0.2">
      <c r="A16" s="8" t="s">
        <v>32</v>
      </c>
      <c r="B16" s="5" t="s">
        <v>33</v>
      </c>
      <c r="C16" s="20" t="s">
        <v>44</v>
      </c>
      <c r="D16" s="174"/>
      <c r="E16" s="97"/>
      <c r="F16" s="97"/>
      <c r="G16" s="174"/>
      <c r="H16" s="176"/>
      <c r="I16" s="174">
        <v>9.0277777777777787E-3</v>
      </c>
      <c r="J16" s="176"/>
      <c r="K16" s="174"/>
      <c r="L16" s="97"/>
      <c r="M16" s="97"/>
      <c r="N16" s="176"/>
      <c r="O16" s="176"/>
      <c r="P16" s="174"/>
      <c r="Q16" s="174"/>
      <c r="R16" s="94"/>
      <c r="S16" s="97"/>
      <c r="T16" s="94"/>
      <c r="U16" s="176"/>
      <c r="V16" s="174">
        <v>2.0833333333333332E-2</v>
      </c>
      <c r="W16" s="185"/>
      <c r="X16" s="176"/>
      <c r="Y16" s="174"/>
      <c r="Z16" s="94"/>
      <c r="AA16" s="97"/>
      <c r="AB16" s="176"/>
      <c r="AC16" s="176"/>
      <c r="AD16" s="174"/>
      <c r="AE16" s="173"/>
      <c r="AF16" s="176"/>
      <c r="AG16" s="94"/>
      <c r="AH16" s="176"/>
      <c r="AI16" s="25">
        <v>1540.51</v>
      </c>
      <c r="AJ16" s="7">
        <v>220</v>
      </c>
      <c r="AK16" s="34">
        <f t="shared" si="0"/>
        <v>7.0023181818181817</v>
      </c>
      <c r="AL16" s="26">
        <v>10.5</v>
      </c>
      <c r="AM16" s="26">
        <f t="shared" si="1"/>
        <v>14.004636363636363</v>
      </c>
      <c r="AN16" s="105">
        <f t="shared" si="2"/>
        <v>2.9861111111111109E-2</v>
      </c>
      <c r="AO16" s="29">
        <f t="shared" si="3"/>
        <v>43</v>
      </c>
      <c r="AP16" s="30">
        <f t="shared" si="4"/>
        <v>0.71666666666666667</v>
      </c>
      <c r="AQ16" s="26">
        <f t="shared" si="5"/>
        <v>7.5250000000000004</v>
      </c>
    </row>
    <row r="17" spans="1:111" s="100" customFormat="1" x14ac:dyDescent="0.25">
      <c r="A17" s="9" t="s">
        <v>34</v>
      </c>
      <c r="B17" s="5" t="s">
        <v>35</v>
      </c>
      <c r="C17" s="5" t="s">
        <v>7</v>
      </c>
      <c r="D17" s="180">
        <v>5.6944444444444443E-2</v>
      </c>
      <c r="E17" s="95"/>
      <c r="F17" s="95"/>
      <c r="G17" s="180"/>
      <c r="H17" s="180"/>
      <c r="I17" s="181"/>
      <c r="J17" s="180">
        <v>2.8472222222222222E-2</v>
      </c>
      <c r="K17" s="180">
        <v>8.3333333333333332E-3</v>
      </c>
      <c r="L17" s="95"/>
      <c r="M17" s="96"/>
      <c r="N17" s="180"/>
      <c r="O17" s="181"/>
      <c r="P17" s="180">
        <v>1.5972222222222224E-2</v>
      </c>
      <c r="Q17" s="180"/>
      <c r="R17" s="96"/>
      <c r="S17" s="95">
        <v>2.4999999999999998E-2</v>
      </c>
      <c r="T17" s="95"/>
      <c r="U17" s="174"/>
      <c r="V17" s="176"/>
      <c r="W17" s="97"/>
      <c r="X17" s="174">
        <v>9.7222222222222224E-3</v>
      </c>
      <c r="Y17" s="174">
        <v>2.4999999999999998E-2</v>
      </c>
      <c r="Z17" s="94"/>
      <c r="AA17" s="94"/>
      <c r="AB17" s="174">
        <v>7.6388888888888886E-3</v>
      </c>
      <c r="AC17" s="178">
        <v>1.1805555555555555E-2</v>
      </c>
      <c r="AD17" s="176"/>
      <c r="AE17" s="174"/>
      <c r="AF17" s="174">
        <v>1.4583333333333332E-2</v>
      </c>
      <c r="AG17" s="97"/>
      <c r="AH17" s="176"/>
      <c r="AI17" s="25">
        <v>1877.28</v>
      </c>
      <c r="AJ17" s="98">
        <v>200</v>
      </c>
      <c r="AK17" s="99">
        <f t="shared" si="0"/>
        <v>9.3864000000000001</v>
      </c>
      <c r="AL17" s="26">
        <v>14.07</v>
      </c>
      <c r="AM17" s="26">
        <f t="shared" si="1"/>
        <v>18.7728</v>
      </c>
      <c r="AN17" s="105">
        <f t="shared" si="2"/>
        <v>0.20347222222222222</v>
      </c>
      <c r="AO17" s="29">
        <f t="shared" si="3"/>
        <v>293</v>
      </c>
      <c r="AP17" s="30">
        <f t="shared" si="4"/>
        <v>4.8833333333333337</v>
      </c>
      <c r="AQ17" s="26">
        <f t="shared" si="5"/>
        <v>68.708500000000001</v>
      </c>
    </row>
    <row r="18" spans="1:111" ht="30" x14ac:dyDescent="0.25">
      <c r="A18" s="8" t="s">
        <v>36</v>
      </c>
      <c r="B18" s="5" t="s">
        <v>33</v>
      </c>
      <c r="C18" s="5" t="s">
        <v>10</v>
      </c>
      <c r="D18" s="181"/>
      <c r="E18" s="96"/>
      <c r="F18" s="96"/>
      <c r="G18" s="180"/>
      <c r="H18" s="181"/>
      <c r="I18" s="181"/>
      <c r="J18" s="181"/>
      <c r="K18" s="181"/>
      <c r="L18" s="96"/>
      <c r="M18" s="96"/>
      <c r="N18" s="181"/>
      <c r="O18" s="181"/>
      <c r="P18" s="181"/>
      <c r="Q18" s="181"/>
      <c r="R18" s="96"/>
      <c r="S18" s="96"/>
      <c r="T18" s="96"/>
      <c r="U18" s="180"/>
      <c r="V18" s="181"/>
      <c r="W18" s="96"/>
      <c r="X18" s="181"/>
      <c r="Y18" s="181"/>
      <c r="Z18" s="96"/>
      <c r="AA18" s="96"/>
      <c r="AB18" s="181"/>
      <c r="AC18" s="181"/>
      <c r="AD18" s="181"/>
      <c r="AE18" s="181"/>
      <c r="AF18" s="181"/>
      <c r="AG18" s="96"/>
      <c r="AH18" s="181"/>
      <c r="AI18" s="25">
        <v>1540.51</v>
      </c>
      <c r="AJ18" s="7">
        <v>220</v>
      </c>
      <c r="AK18" s="34">
        <f t="shared" si="0"/>
        <v>7.0023181818181817</v>
      </c>
      <c r="AL18" s="26">
        <v>10.5</v>
      </c>
      <c r="AM18" s="26">
        <f t="shared" si="1"/>
        <v>14.004636363636363</v>
      </c>
      <c r="AN18" s="105">
        <f t="shared" si="2"/>
        <v>0</v>
      </c>
      <c r="AO18" s="29">
        <f t="shared" si="3"/>
        <v>0</v>
      </c>
      <c r="AP18" s="30">
        <f t="shared" si="4"/>
        <v>0</v>
      </c>
      <c r="AQ18" s="26">
        <f t="shared" si="5"/>
        <v>0</v>
      </c>
    </row>
    <row r="19" spans="1:111" s="100" customFormat="1" ht="30" x14ac:dyDescent="0.2">
      <c r="A19" s="8" t="s">
        <v>37</v>
      </c>
      <c r="B19" s="5" t="s">
        <v>38</v>
      </c>
      <c r="C19" s="5" t="s">
        <v>7</v>
      </c>
      <c r="D19" s="176"/>
      <c r="E19" s="97"/>
      <c r="F19" s="94"/>
      <c r="G19" s="174"/>
      <c r="H19" s="174"/>
      <c r="I19" s="174"/>
      <c r="J19" s="176"/>
      <c r="K19" s="176"/>
      <c r="L19" s="94"/>
      <c r="M19" s="97"/>
      <c r="N19" s="174"/>
      <c r="O19" s="176"/>
      <c r="P19" s="174">
        <v>1.1111111111111112E-2</v>
      </c>
      <c r="Q19" s="174"/>
      <c r="R19" s="94"/>
      <c r="S19" s="97"/>
      <c r="T19" s="94"/>
      <c r="U19" s="176"/>
      <c r="V19" s="174"/>
      <c r="W19" s="85"/>
      <c r="X19" s="182"/>
      <c r="Y19" s="174"/>
      <c r="Z19" s="97"/>
      <c r="AA19" s="97"/>
      <c r="AB19" s="176"/>
      <c r="AC19" s="174"/>
      <c r="AD19" s="176"/>
      <c r="AE19" s="174"/>
      <c r="AF19" s="174"/>
      <c r="AG19" s="97"/>
      <c r="AH19" s="176"/>
      <c r="AI19" s="25">
        <v>1877.28</v>
      </c>
      <c r="AJ19" s="98">
        <v>200</v>
      </c>
      <c r="AK19" s="99">
        <f t="shared" si="0"/>
        <v>9.3864000000000001</v>
      </c>
      <c r="AL19" s="26">
        <v>14.07</v>
      </c>
      <c r="AM19" s="26">
        <f t="shared" si="1"/>
        <v>18.7728</v>
      </c>
      <c r="AN19" s="105">
        <f t="shared" si="2"/>
        <v>1.1111111111111112E-2</v>
      </c>
      <c r="AO19" s="29">
        <f t="shared" si="3"/>
        <v>16</v>
      </c>
      <c r="AP19" s="30">
        <f t="shared" si="4"/>
        <v>0.26666666666666666</v>
      </c>
      <c r="AQ19" s="26">
        <f t="shared" si="5"/>
        <v>3.7520000000000002</v>
      </c>
    </row>
    <row r="20" spans="1:111" s="100" customFormat="1" x14ac:dyDescent="0.2">
      <c r="A20" s="8" t="s">
        <v>39</v>
      </c>
      <c r="B20" s="5" t="s">
        <v>13</v>
      </c>
      <c r="C20" s="5" t="s">
        <v>10</v>
      </c>
      <c r="D20" s="174"/>
      <c r="E20" s="94"/>
      <c r="F20" s="94"/>
      <c r="G20" s="176"/>
      <c r="H20" s="174"/>
      <c r="I20" s="174"/>
      <c r="J20" s="174"/>
      <c r="K20" s="174"/>
      <c r="L20" s="97"/>
      <c r="M20" s="97"/>
      <c r="N20" s="174"/>
      <c r="O20" s="174"/>
      <c r="P20" s="176"/>
      <c r="Q20" s="174"/>
      <c r="R20" s="94"/>
      <c r="S20" s="94"/>
      <c r="T20" s="94"/>
      <c r="U20" s="176"/>
      <c r="V20" s="174">
        <v>1.2499999999999999E-2</v>
      </c>
      <c r="W20" s="94"/>
      <c r="X20" s="171"/>
      <c r="Y20" s="174"/>
      <c r="Z20" s="97"/>
      <c r="AA20" s="85"/>
      <c r="AB20" s="178"/>
      <c r="AC20" s="178">
        <v>9.0277777777777787E-3</v>
      </c>
      <c r="AD20" s="174"/>
      <c r="AE20" s="173"/>
      <c r="AF20" s="178"/>
      <c r="AG20" s="97"/>
      <c r="AH20" s="176"/>
      <c r="AI20" s="25">
        <v>1540.51</v>
      </c>
      <c r="AJ20" s="98">
        <v>220</v>
      </c>
      <c r="AK20" s="99">
        <f t="shared" si="0"/>
        <v>7.0023181818181817</v>
      </c>
      <c r="AL20" s="26">
        <v>10.5</v>
      </c>
      <c r="AM20" s="26">
        <f t="shared" si="1"/>
        <v>14.004636363636363</v>
      </c>
      <c r="AN20" s="105">
        <f t="shared" si="2"/>
        <v>2.1527777777777778E-2</v>
      </c>
      <c r="AO20" s="29">
        <f t="shared" si="3"/>
        <v>31</v>
      </c>
      <c r="AP20" s="30">
        <f t="shared" si="4"/>
        <v>0.51666666666666672</v>
      </c>
      <c r="AQ20" s="26">
        <f t="shared" si="5"/>
        <v>5.4250000000000007</v>
      </c>
    </row>
    <row r="21" spans="1:111" s="100" customFormat="1" ht="30" x14ac:dyDescent="0.25">
      <c r="A21" s="8" t="s">
        <v>40</v>
      </c>
      <c r="B21" s="5" t="s">
        <v>41</v>
      </c>
      <c r="C21" s="5" t="s">
        <v>10</v>
      </c>
      <c r="D21" s="181"/>
      <c r="E21" s="95"/>
      <c r="F21" s="96"/>
      <c r="G21" s="181"/>
      <c r="H21" s="180"/>
      <c r="I21" s="181"/>
      <c r="J21" s="181"/>
      <c r="K21" s="181"/>
      <c r="L21" s="95">
        <v>8.3333333333333332E-3</v>
      </c>
      <c r="M21" s="96"/>
      <c r="N21" s="180">
        <v>3.6805555555555557E-2</v>
      </c>
      <c r="O21" s="180"/>
      <c r="P21" s="181"/>
      <c r="Q21" s="180"/>
      <c r="R21" s="95"/>
      <c r="S21" s="95"/>
      <c r="T21" s="95"/>
      <c r="U21" s="180"/>
      <c r="V21" s="180"/>
      <c r="W21" s="96"/>
      <c r="X21" s="181"/>
      <c r="Y21" s="181"/>
      <c r="Z21" s="95"/>
      <c r="AA21" s="95"/>
      <c r="AB21" s="181"/>
      <c r="AC21" s="180"/>
      <c r="AD21" s="181"/>
      <c r="AE21" s="180"/>
      <c r="AF21" s="181"/>
      <c r="AG21" s="95"/>
      <c r="AH21" s="181"/>
      <c r="AI21" s="25">
        <v>1540.51</v>
      </c>
      <c r="AJ21" s="98">
        <v>220</v>
      </c>
      <c r="AK21" s="99">
        <f t="shared" si="0"/>
        <v>7.0023181818181817</v>
      </c>
      <c r="AL21" s="26">
        <v>10.5</v>
      </c>
      <c r="AM21" s="26">
        <f t="shared" si="1"/>
        <v>14.004636363636363</v>
      </c>
      <c r="AN21" s="105">
        <f t="shared" si="2"/>
        <v>4.5138888888888888E-2</v>
      </c>
      <c r="AO21" s="29">
        <f t="shared" si="3"/>
        <v>65</v>
      </c>
      <c r="AP21" s="30">
        <f t="shared" si="4"/>
        <v>1.0833333333333333</v>
      </c>
      <c r="AQ21" s="26">
        <f t="shared" si="5"/>
        <v>11.375</v>
      </c>
    </row>
    <row r="22" spans="1:111" ht="30" x14ac:dyDescent="0.25">
      <c r="A22" s="8" t="s">
        <v>52</v>
      </c>
      <c r="B22" s="5" t="s">
        <v>51</v>
      </c>
      <c r="C22" s="5" t="s">
        <v>53</v>
      </c>
      <c r="D22" s="181"/>
      <c r="E22" s="95"/>
      <c r="F22" s="96"/>
      <c r="G22" s="181"/>
      <c r="H22" s="181"/>
      <c r="I22" s="180"/>
      <c r="J22" s="180"/>
      <c r="K22" s="181"/>
      <c r="L22" s="96"/>
      <c r="M22" s="95"/>
      <c r="N22" s="180"/>
      <c r="O22" s="181"/>
      <c r="P22" s="181"/>
      <c r="Q22" s="181"/>
      <c r="R22" s="96"/>
      <c r="S22" s="96"/>
      <c r="T22" s="96"/>
      <c r="U22" s="181"/>
      <c r="V22" s="180"/>
      <c r="W22" s="96"/>
      <c r="X22" s="180"/>
      <c r="Y22" s="181"/>
      <c r="Z22" s="96"/>
      <c r="AA22" s="96"/>
      <c r="AB22" s="181"/>
      <c r="AC22" s="180"/>
      <c r="AD22" s="181"/>
      <c r="AE22" s="181"/>
      <c r="AF22" s="181"/>
      <c r="AG22" s="96"/>
      <c r="AH22" s="180"/>
      <c r="AI22" s="25">
        <v>3765.33</v>
      </c>
      <c r="AJ22" s="7">
        <v>80</v>
      </c>
      <c r="AK22" s="34">
        <f t="shared" si="0"/>
        <v>47.066625000000002</v>
      </c>
      <c r="AL22" s="26">
        <v>70.59</v>
      </c>
      <c r="AM22" s="26">
        <f t="shared" si="1"/>
        <v>94.133250000000004</v>
      </c>
      <c r="AN22" s="105">
        <f t="shared" si="2"/>
        <v>0</v>
      </c>
      <c r="AO22" s="29">
        <f t="shared" si="3"/>
        <v>0</v>
      </c>
      <c r="AP22" s="30">
        <f t="shared" si="4"/>
        <v>0</v>
      </c>
      <c r="AQ22" s="26">
        <f t="shared" si="5"/>
        <v>0</v>
      </c>
    </row>
    <row r="23" spans="1:111" s="44" customFormat="1" x14ac:dyDescent="0.2">
      <c r="A23" s="53" t="s">
        <v>65</v>
      </c>
      <c r="B23" s="19" t="s">
        <v>66</v>
      </c>
      <c r="C23" s="17" t="s">
        <v>10</v>
      </c>
      <c r="D23" s="208"/>
      <c r="E23" s="209"/>
      <c r="F23" s="209"/>
      <c r="G23" s="208">
        <v>2.8472222222222222E-2</v>
      </c>
      <c r="H23" s="210"/>
      <c r="I23" s="210"/>
      <c r="J23" s="210"/>
      <c r="K23" s="210"/>
      <c r="L23" s="209"/>
      <c r="M23" s="209"/>
      <c r="N23" s="210"/>
      <c r="O23" s="210"/>
      <c r="P23" s="210"/>
      <c r="Q23" s="210"/>
      <c r="R23" s="209"/>
      <c r="S23" s="209"/>
      <c r="T23" s="209"/>
      <c r="U23" s="210"/>
      <c r="V23" s="208">
        <v>6.9444444444444434E-2</v>
      </c>
      <c r="W23" s="209"/>
      <c r="X23" s="210"/>
      <c r="Y23" s="210"/>
      <c r="Z23" s="209"/>
      <c r="AA23" s="209"/>
      <c r="AB23" s="210"/>
      <c r="AC23" s="210"/>
      <c r="AD23" s="210"/>
      <c r="AE23" s="210"/>
      <c r="AF23" s="210"/>
      <c r="AG23" s="209"/>
      <c r="AH23" s="208"/>
      <c r="AI23" s="25">
        <v>1877.28</v>
      </c>
      <c r="AJ23" s="7">
        <v>220</v>
      </c>
      <c r="AK23" s="34">
        <f t="shared" si="0"/>
        <v>8.5330909090909088</v>
      </c>
      <c r="AL23" s="26">
        <v>12.61</v>
      </c>
      <c r="AM23" s="26">
        <f t="shared" si="1"/>
        <v>17.066181818181818</v>
      </c>
      <c r="AN23" s="102">
        <f t="shared" si="2"/>
        <v>9.7916666666666652E-2</v>
      </c>
      <c r="AO23" s="40">
        <f t="shared" si="3"/>
        <v>140.99999999999997</v>
      </c>
      <c r="AP23" s="41">
        <f t="shared" si="4"/>
        <v>2.3499999999999996</v>
      </c>
      <c r="AQ23" s="39">
        <f t="shared" si="5"/>
        <v>29.633499999999994</v>
      </c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</row>
    <row r="24" spans="1:111" ht="30" x14ac:dyDescent="0.2">
      <c r="A24" s="35" t="s">
        <v>69</v>
      </c>
      <c r="B24" s="17" t="s">
        <v>49</v>
      </c>
      <c r="C24" s="17" t="s">
        <v>50</v>
      </c>
      <c r="D24" s="210"/>
      <c r="E24" s="209"/>
      <c r="F24" s="209"/>
      <c r="G24" s="210"/>
      <c r="H24" s="210"/>
      <c r="I24" s="210"/>
      <c r="J24" s="210"/>
      <c r="K24" s="210"/>
      <c r="L24" s="209"/>
      <c r="M24" s="209"/>
      <c r="N24" s="210"/>
      <c r="O24" s="210"/>
      <c r="P24" s="210"/>
      <c r="Q24" s="210"/>
      <c r="R24" s="209"/>
      <c r="S24" s="209"/>
      <c r="T24" s="209"/>
      <c r="U24" s="210"/>
      <c r="V24" s="210"/>
      <c r="W24" s="209"/>
      <c r="X24" s="210"/>
      <c r="Y24" s="210"/>
      <c r="Z24" s="209"/>
      <c r="AA24" s="209"/>
      <c r="AB24" s="210"/>
      <c r="AC24" s="210"/>
      <c r="AD24" s="210"/>
      <c r="AE24" s="210"/>
      <c r="AF24" s="210"/>
      <c r="AG24" s="209"/>
      <c r="AH24" s="210"/>
      <c r="AI24" s="36">
        <v>3765.33</v>
      </c>
      <c r="AJ24" s="37">
        <v>80</v>
      </c>
      <c r="AK24" s="38">
        <f t="shared" ref="AK24" si="6">(AI24/AJ24)</f>
        <v>47.066625000000002</v>
      </c>
      <c r="AL24" s="39">
        <v>70.59</v>
      </c>
      <c r="AM24" s="39">
        <f t="shared" ref="AM24" si="7">AK24*2</f>
        <v>94.133250000000004</v>
      </c>
      <c r="AN24" s="102">
        <f t="shared" ref="AN24" si="8">SUM(D24,E24,F24,G24,H24,I24,J24,K24,L24,M24,N24,O24,P24,Q24,R24,S24,T24,U24,V24,W24,X24,Y24,Z24,AA24,AB24,AC24,AD24,AE24,AF24,AG24,AH24)</f>
        <v>0</v>
      </c>
      <c r="AO24" s="40">
        <f t="shared" ref="AO24" si="9">AN24*1440</f>
        <v>0</v>
      </c>
      <c r="AP24" s="41">
        <f t="shared" ref="AP24" si="10">AO24/60</f>
        <v>0</v>
      </c>
      <c r="AQ24" s="39">
        <f t="shared" ref="AQ24" si="11">(AP24*AL24)</f>
        <v>0</v>
      </c>
    </row>
    <row r="25" spans="1:111" x14ac:dyDescent="0.25">
      <c r="A25" s="53" t="s">
        <v>70</v>
      </c>
      <c r="B25" s="91" t="s">
        <v>71</v>
      </c>
      <c r="C25" s="92" t="s">
        <v>44</v>
      </c>
      <c r="D25" s="210"/>
      <c r="E25" s="209"/>
      <c r="F25" s="209"/>
      <c r="G25" s="210"/>
      <c r="H25" s="208">
        <v>1.3194444444444444E-2</v>
      </c>
      <c r="I25" s="210"/>
      <c r="J25" s="210"/>
      <c r="K25" s="210"/>
      <c r="L25" s="209"/>
      <c r="M25" s="209"/>
      <c r="N25" s="210"/>
      <c r="O25" s="210"/>
      <c r="P25" s="210"/>
      <c r="Q25" s="210"/>
      <c r="R25" s="209"/>
      <c r="S25" s="209"/>
      <c r="T25" s="209"/>
      <c r="U25" s="210"/>
      <c r="V25" s="208"/>
      <c r="W25" s="209"/>
      <c r="X25" s="210"/>
      <c r="Y25" s="208"/>
      <c r="Z25" s="209"/>
      <c r="AA25" s="209"/>
      <c r="AB25" s="208">
        <v>9.7222222222222224E-3</v>
      </c>
      <c r="AC25" s="210"/>
      <c r="AD25" s="210"/>
      <c r="AE25" s="208"/>
      <c r="AF25" s="208"/>
      <c r="AG25" s="209"/>
      <c r="AH25" s="210"/>
      <c r="AI25" s="36">
        <v>1540.51</v>
      </c>
      <c r="AJ25" s="37">
        <v>220</v>
      </c>
      <c r="AK25" s="38">
        <f>(AI25/AJ25)</f>
        <v>7.0023181818181817</v>
      </c>
      <c r="AL25" s="39">
        <v>10.5</v>
      </c>
      <c r="AM25" s="39">
        <f>AK25*2</f>
        <v>14.004636363636363</v>
      </c>
      <c r="AN25" s="105">
        <f>SUM(D25,E25,F25,G25,H25,I25,J25,K25,L25,M25,N25,O25,P25,Q25,R25,S25,T25,U25,V25,W25,X25,Y25,Z25,AA25,AB25,AC25,AD25,AE25,AF25,AG25,AH25)</f>
        <v>2.2916666666666669E-2</v>
      </c>
      <c r="AO25" s="29">
        <f>AN25*1440</f>
        <v>33</v>
      </c>
      <c r="AP25" s="30">
        <f>AO25/60</f>
        <v>0.55000000000000004</v>
      </c>
      <c r="AQ25" s="26">
        <f>(AP25*AL25)</f>
        <v>5.7750000000000004</v>
      </c>
    </row>
    <row r="26" spans="1:111" ht="30" x14ac:dyDescent="0.2">
      <c r="A26" s="53" t="s">
        <v>72</v>
      </c>
      <c r="B26" s="17" t="s">
        <v>42</v>
      </c>
      <c r="C26" s="17" t="s">
        <v>43</v>
      </c>
      <c r="D26" s="210"/>
      <c r="E26" s="209"/>
      <c r="F26" s="209"/>
      <c r="G26" s="210"/>
      <c r="H26" s="210"/>
      <c r="I26" s="210"/>
      <c r="J26" s="210"/>
      <c r="K26" s="210"/>
      <c r="L26" s="209"/>
      <c r="M26" s="209"/>
      <c r="N26" s="210"/>
      <c r="O26" s="210"/>
      <c r="P26" s="210"/>
      <c r="Q26" s="210"/>
      <c r="R26" s="209"/>
      <c r="S26" s="209"/>
      <c r="T26" s="209"/>
      <c r="U26" s="210"/>
      <c r="V26" s="210"/>
      <c r="W26" s="209"/>
      <c r="X26" s="210"/>
      <c r="Y26" s="210"/>
      <c r="Z26" s="209"/>
      <c r="AA26" s="209"/>
      <c r="AB26" s="210"/>
      <c r="AC26" s="210"/>
      <c r="AD26" s="210"/>
      <c r="AE26" s="210"/>
      <c r="AF26" s="210"/>
      <c r="AG26" s="209"/>
      <c r="AH26" s="210"/>
      <c r="AI26" s="36">
        <v>2824</v>
      </c>
      <c r="AJ26" s="37">
        <v>60</v>
      </c>
      <c r="AK26" s="38">
        <f t="shared" ref="AK26:AK29" si="12">(AI26/AJ26)</f>
        <v>47.06666666666667</v>
      </c>
      <c r="AL26" s="39">
        <v>70.59</v>
      </c>
      <c r="AM26" s="39">
        <f t="shared" ref="AM26:AM29" si="13">AK26*2</f>
        <v>94.13333333333334</v>
      </c>
      <c r="AN26" s="105">
        <f>SUM(D26,E26,F26,G26,H26,I26,J26,K26,L26,M26,N26,O26,P26,Q26,R26,S26,T26,U26,V26,W26,X26,Y26,Z26,AA26,AB26,AC26,AD26,AE26,AF26,AG26,AH26)</f>
        <v>0</v>
      </c>
      <c r="AO26" s="29">
        <f>AN26*1440</f>
        <v>0</v>
      </c>
      <c r="AP26" s="30">
        <f>AO26/60</f>
        <v>0</v>
      </c>
      <c r="AQ26" s="26">
        <f>(AP26*AL26)</f>
        <v>0</v>
      </c>
    </row>
    <row r="27" spans="1:111" ht="30" x14ac:dyDescent="0.2">
      <c r="A27" s="53" t="s">
        <v>73</v>
      </c>
      <c r="B27" s="17" t="s">
        <v>24</v>
      </c>
      <c r="C27" s="17" t="s">
        <v>25</v>
      </c>
      <c r="D27" s="210"/>
      <c r="E27" s="209"/>
      <c r="F27" s="209"/>
      <c r="G27" s="210"/>
      <c r="H27" s="210"/>
      <c r="I27" s="210"/>
      <c r="J27" s="210"/>
      <c r="K27" s="210"/>
      <c r="L27" s="209"/>
      <c r="M27" s="209"/>
      <c r="N27" s="210"/>
      <c r="O27" s="210"/>
      <c r="P27" s="210"/>
      <c r="Q27" s="208"/>
      <c r="R27" s="209"/>
      <c r="S27" s="209"/>
      <c r="T27" s="209"/>
      <c r="U27" s="208"/>
      <c r="V27" s="210"/>
      <c r="W27" s="209"/>
      <c r="X27" s="210"/>
      <c r="Y27" s="210"/>
      <c r="Z27" s="211"/>
      <c r="AA27" s="211"/>
      <c r="AB27" s="208"/>
      <c r="AC27" s="210"/>
      <c r="AD27" s="210"/>
      <c r="AE27" s="208"/>
      <c r="AF27" s="208"/>
      <c r="AG27" s="209"/>
      <c r="AH27" s="210"/>
      <c r="AI27" s="36">
        <v>1066.6400000000001</v>
      </c>
      <c r="AJ27" s="37">
        <v>100</v>
      </c>
      <c r="AK27" s="38">
        <f t="shared" si="12"/>
        <v>10.666400000000001</v>
      </c>
      <c r="AL27" s="39">
        <v>15.99</v>
      </c>
      <c r="AM27" s="39">
        <f t="shared" si="13"/>
        <v>21.332800000000002</v>
      </c>
      <c r="AN27" s="105">
        <f>SUM(D27,E27,F27,G27,H27,I27,J27,K27,L27,M27,N27,O27,P27,Q27,R27,S27,T27,U27,V27,W27,X27,Y27,Z27,AA27,AB27,AC27,AD27,AE27,AF27,AG27,AH27)</f>
        <v>0</v>
      </c>
      <c r="AO27" s="29">
        <f>AN27*1440</f>
        <v>0</v>
      </c>
      <c r="AP27" s="30">
        <f>AO27/60</f>
        <v>0</v>
      </c>
      <c r="AQ27" s="26">
        <f>(AP27*AL27)</f>
        <v>0</v>
      </c>
    </row>
    <row r="28" spans="1:111" ht="30" x14ac:dyDescent="0.2">
      <c r="A28" s="53" t="s">
        <v>74</v>
      </c>
      <c r="B28" s="66" t="s">
        <v>31</v>
      </c>
      <c r="C28" s="66" t="s">
        <v>10</v>
      </c>
      <c r="D28" s="212"/>
      <c r="E28" s="213"/>
      <c r="F28" s="213"/>
      <c r="G28" s="212"/>
      <c r="H28" s="214">
        <v>1.4583333333333332E-2</v>
      </c>
      <c r="I28" s="214">
        <v>1.2499999999999999E-2</v>
      </c>
      <c r="J28" s="212"/>
      <c r="K28" s="212"/>
      <c r="L28" s="213"/>
      <c r="M28" s="213"/>
      <c r="N28" s="212"/>
      <c r="O28" s="212"/>
      <c r="P28" s="212"/>
      <c r="Q28" s="212"/>
      <c r="R28" s="213"/>
      <c r="S28" s="213"/>
      <c r="T28" s="213"/>
      <c r="U28" s="212"/>
      <c r="V28" s="212"/>
      <c r="W28" s="213"/>
      <c r="X28" s="212"/>
      <c r="Y28" s="212"/>
      <c r="Z28" s="213"/>
      <c r="AA28" s="213"/>
      <c r="AB28" s="212"/>
      <c r="AC28" s="212"/>
      <c r="AD28" s="212"/>
      <c r="AE28" s="212"/>
      <c r="AF28" s="214"/>
      <c r="AG28" s="215"/>
      <c r="AH28" s="214"/>
      <c r="AI28" s="189">
        <v>1877.28</v>
      </c>
      <c r="AJ28" s="190">
        <v>220</v>
      </c>
      <c r="AK28" s="191">
        <f t="shared" si="12"/>
        <v>8.5330909090909088</v>
      </c>
      <c r="AL28" s="76">
        <v>12.61</v>
      </c>
      <c r="AM28" s="76">
        <f t="shared" si="13"/>
        <v>17.066181818181818</v>
      </c>
      <c r="AN28" s="192">
        <f>SUM(D28,E28,F28,G28,H28,I28,J28,K28,L28,M28,N28,O28,P28,Q28,R28,S28,T28,U28,V28,W28,X28,Y28,Z28,AA28,AB28,AC28,AD28,AE28,AF28,AG28,AH28)</f>
        <v>2.7083333333333331E-2</v>
      </c>
      <c r="AO28" s="68">
        <f>AN28*1440</f>
        <v>38.999999999999993</v>
      </c>
      <c r="AP28" s="193">
        <f>AO28/60</f>
        <v>0.64999999999999991</v>
      </c>
      <c r="AQ28" s="67">
        <f>(AP28*AL28)</f>
        <v>8.1964999999999986</v>
      </c>
    </row>
    <row r="29" spans="1:111" s="196" customFormat="1" x14ac:dyDescent="0.2">
      <c r="A29" s="35" t="s">
        <v>76</v>
      </c>
      <c r="B29" s="17" t="s">
        <v>13</v>
      </c>
      <c r="C29" s="17" t="s">
        <v>10</v>
      </c>
      <c r="D29" s="216"/>
      <c r="E29" s="209"/>
      <c r="F29" s="209"/>
      <c r="G29" s="216"/>
      <c r="H29" s="216"/>
      <c r="I29" s="216"/>
      <c r="J29" s="216"/>
      <c r="K29" s="216"/>
      <c r="L29" s="209"/>
      <c r="M29" s="209"/>
      <c r="N29" s="216"/>
      <c r="O29" s="217">
        <v>8.3333333333333332E-3</v>
      </c>
      <c r="P29" s="216"/>
      <c r="Q29" s="216"/>
      <c r="R29" s="209"/>
      <c r="S29" s="211">
        <v>9.7222222222222224E-3</v>
      </c>
      <c r="T29" s="209"/>
      <c r="U29" s="217">
        <v>1.3194444444444444E-2</v>
      </c>
      <c r="V29" s="216"/>
      <c r="W29" s="209"/>
      <c r="X29" s="217">
        <v>9.0277777777777787E-3</v>
      </c>
      <c r="Y29" s="216"/>
      <c r="Z29" s="209"/>
      <c r="AA29" s="209"/>
      <c r="AB29" s="216"/>
      <c r="AC29" s="216"/>
      <c r="AD29" s="217">
        <v>1.3194444444444444E-2</v>
      </c>
      <c r="AE29" s="216"/>
      <c r="AF29" s="217">
        <v>5.7638888888888885E-2</v>
      </c>
      <c r="AG29" s="211">
        <v>2.7083333333333334E-2</v>
      </c>
      <c r="AH29" s="216"/>
      <c r="AI29" s="36">
        <v>1540.51</v>
      </c>
      <c r="AJ29" s="37">
        <v>220</v>
      </c>
      <c r="AK29" s="38">
        <f t="shared" si="12"/>
        <v>7.0023181818181817</v>
      </c>
      <c r="AL29" s="39">
        <v>10.5</v>
      </c>
      <c r="AM29" s="39">
        <f t="shared" si="13"/>
        <v>14.004636363636363</v>
      </c>
      <c r="AN29" s="102">
        <f t="shared" ref="AN29" si="14">SUM(D29,E29,F29,G29,H29,I29,J29,K29,L29,M29,N29,O29,P29,Q29,R29,S29,T29,U29,V29,W29,X29,Y29,Z29,AA29,AB29,AC29,AD29,AE29,AF29,AG29,AH29)</f>
        <v>0.13819444444444445</v>
      </c>
      <c r="AO29" s="40">
        <f t="shared" ref="AO29" si="15">AN29*1440</f>
        <v>199</v>
      </c>
      <c r="AP29" s="41">
        <f t="shared" ref="AP29" si="16">AO29/60</f>
        <v>3.3166666666666669</v>
      </c>
      <c r="AQ29" s="39">
        <f t="shared" ref="AQ29" si="17">(AP29*AL29)</f>
        <v>34.825000000000003</v>
      </c>
      <c r="AR29" s="194"/>
      <c r="AS29" s="194"/>
      <c r="AT29" s="195"/>
      <c r="AU29" s="194"/>
      <c r="AV29" s="194"/>
      <c r="AW29" s="195"/>
      <c r="AX29" s="195"/>
      <c r="AY29" s="194"/>
      <c r="AZ29" s="194"/>
      <c r="BA29" s="194"/>
      <c r="BB29" s="195">
        <f>SUM(AQ3:AQ23)</f>
        <v>499.25099999999992</v>
      </c>
    </row>
    <row r="30" spans="1:111" ht="30" x14ac:dyDescent="0.2">
      <c r="A30" s="53" t="s">
        <v>77</v>
      </c>
      <c r="B30" s="19" t="s">
        <v>47</v>
      </c>
      <c r="C30" s="17" t="s">
        <v>7</v>
      </c>
      <c r="D30" s="219"/>
      <c r="E30" s="77"/>
      <c r="F30" s="77"/>
      <c r="G30" s="35"/>
      <c r="H30" s="35"/>
      <c r="I30" s="35"/>
      <c r="J30" s="35"/>
      <c r="K30" s="79">
        <v>1.2499999999999999E-2</v>
      </c>
      <c r="L30" s="77"/>
      <c r="M30" s="77"/>
      <c r="N30" s="35"/>
      <c r="O30" s="35"/>
      <c r="P30" s="35"/>
      <c r="Q30" s="35"/>
      <c r="R30" s="77"/>
      <c r="S30" s="77"/>
      <c r="T30" s="77"/>
      <c r="U30" s="35"/>
      <c r="V30" s="79">
        <v>1.3888888888888888E-2</v>
      </c>
      <c r="W30" s="77"/>
      <c r="X30" s="35"/>
      <c r="Y30" s="79">
        <v>1.7361111111111112E-2</v>
      </c>
      <c r="Z30" s="77"/>
      <c r="AA30" s="77"/>
      <c r="AB30" s="79">
        <v>9.7222222222222224E-3</v>
      </c>
      <c r="AC30" s="35"/>
      <c r="AD30" s="35"/>
      <c r="AE30" s="35"/>
      <c r="AF30" s="79">
        <v>1.5972222222222224E-2</v>
      </c>
      <c r="AG30" s="77"/>
      <c r="AH30" s="35"/>
      <c r="AI30" s="36">
        <v>1400.46</v>
      </c>
      <c r="AJ30" s="37">
        <v>200</v>
      </c>
      <c r="AK30" s="38">
        <f>(AI30/AJ30)</f>
        <v>7.0023</v>
      </c>
      <c r="AL30" s="39">
        <f>AK30*1.5</f>
        <v>10.503450000000001</v>
      </c>
      <c r="AM30" s="39">
        <f>AK30*2</f>
        <v>14.0046</v>
      </c>
      <c r="AN30" s="102">
        <f>SUM(D30,E30,F30,G30,H30,I30,J30,K30,L30,M30,N30,O30,P30,Q30,R30,S30,T30,U30,V30,W30,X30,Y30,Z30,AA30,AB30,AC30,AD30,AE30,AF30,AG30,AH30)</f>
        <v>6.9444444444444448E-2</v>
      </c>
      <c r="AO30" s="40">
        <f>AN30*1440</f>
        <v>100</v>
      </c>
      <c r="AP30" s="41">
        <f>AO30/60</f>
        <v>1.6666666666666667</v>
      </c>
      <c r="AQ30" s="39">
        <f>(AP30*AL30)</f>
        <v>17.505750000000003</v>
      </c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32"/>
      <c r="CA30" s="13"/>
      <c r="CB30" s="13"/>
      <c r="CC30" s="32"/>
      <c r="CD30" s="32"/>
      <c r="CE30" s="13"/>
      <c r="CF30" s="13"/>
      <c r="CG30" s="13"/>
      <c r="CH30" s="32">
        <f>SUM(AQ3:AQ29)</f>
        <v>548.0474999999999</v>
      </c>
    </row>
    <row r="31" spans="1:111" x14ac:dyDescent="0.2">
      <c r="AQ31" s="32">
        <f>SUM(AQ3:AQ30)</f>
        <v>565.55324999999993</v>
      </c>
    </row>
    <row r="1048566" spans="40:40" x14ac:dyDescent="0.2">
      <c r="AN1048566" s="27">
        <f>SUM(AN3:AN1048565)</f>
        <v>1.8888888888888888</v>
      </c>
    </row>
  </sheetData>
  <mergeCells count="12">
    <mergeCell ref="AQ1:AQ2"/>
    <mergeCell ref="A1:A2"/>
    <mergeCell ref="B1:B2"/>
    <mergeCell ref="C1:C2"/>
    <mergeCell ref="D1:AH1"/>
    <mergeCell ref="AI1:AI2"/>
    <mergeCell ref="AJ1:AJ2"/>
    <mergeCell ref="AL1:AL2"/>
    <mergeCell ref="AM1:AM2"/>
    <mergeCell ref="AN1:AN2"/>
    <mergeCell ref="AO1:AO2"/>
    <mergeCell ref="AP1:A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FALTAS</vt:lpstr>
      <vt:lpstr>HORAS FALTAS</vt:lpstr>
      <vt:lpstr>HORAS EXTRAS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Controle de frequência - Junho 2024.xls</dc:title>
  <cp:lastModifiedBy>ROZE</cp:lastModifiedBy>
  <dcterms:created xsi:type="dcterms:W3CDTF">2024-09-16T11:31:49Z</dcterms:created>
  <dcterms:modified xsi:type="dcterms:W3CDTF">2024-12-06T17:15:22Z</dcterms:modified>
</cp:coreProperties>
</file>